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Compras\2019\PROCESSOS DE COMPRAS\PC 056-2019 - LOCAÇÃO DE CAMINHÕES E MÁQUINAS - Lotes\ANEXO II AO VII - PLANILHAS COM PREÇOS\"/>
    </mc:Choice>
  </mc:AlternateContent>
  <bookViews>
    <workbookView xWindow="120" yWindow="105" windowWidth="15120" windowHeight="8010" tabRatio="715"/>
  </bookViews>
  <sheets>
    <sheet name="SEOSEM " sheetId="27" r:id="rId1"/>
    <sheet name="CONS. URB. - PRAÇAS E PARQUES" sheetId="21" state="hidden" r:id="rId2"/>
  </sheets>
  <definedNames>
    <definedName name="_xlnm.Print_Area" localSheetId="1">'CONS. URB. - PRAÇAS E PARQUES'!$A$1:$J$68</definedName>
    <definedName name="_xlnm.Print_Area" localSheetId="0">'SEOSEM '!$A$1:$H$65</definedName>
  </definedNames>
  <calcPr calcId="162913"/>
</workbook>
</file>

<file path=xl/calcChain.xml><?xml version="1.0" encoding="utf-8"?>
<calcChain xmlns="http://schemas.openxmlformats.org/spreadsheetml/2006/main">
  <c r="A11" i="27" l="1"/>
  <c r="H44" i="27" l="1"/>
  <c r="H9" i="27"/>
  <c r="H12" i="27" l="1"/>
  <c r="H25" i="27" s="1"/>
  <c r="H30" i="27" l="1"/>
  <c r="H17" i="27"/>
  <c r="H36" i="27"/>
  <c r="H16" i="27"/>
  <c r="H15" i="27"/>
  <c r="H33" i="27"/>
  <c r="H21" i="27"/>
  <c r="H20" i="27"/>
  <c r="H18" i="27"/>
  <c r="H19" i="27"/>
  <c r="H27" i="27"/>
  <c r="A39" i="27"/>
  <c r="A45" i="27"/>
  <c r="A38" i="27"/>
  <c r="H38" i="27" s="1"/>
  <c r="H45" i="27" l="1"/>
  <c r="H47" i="27" s="1"/>
  <c r="H22" i="27"/>
  <c r="H39" i="27"/>
  <c r="F57" i="27" l="1"/>
  <c r="K50" i="27" s="1"/>
  <c r="F40" i="27"/>
  <c r="F22" i="27"/>
  <c r="G12" i="27"/>
  <c r="J50" i="21"/>
  <c r="J49" i="21"/>
  <c r="J48" i="21"/>
  <c r="J51" i="21"/>
  <c r="J11" i="21"/>
  <c r="J10" i="21"/>
  <c r="I11" i="21"/>
  <c r="I10" i="21"/>
  <c r="J9" i="21"/>
  <c r="I9" i="21"/>
  <c r="F9" i="21"/>
  <c r="J8" i="21"/>
  <c r="I8" i="21"/>
  <c r="F8" i="21"/>
  <c r="F64" i="21"/>
  <c r="M55" i="21" s="1"/>
  <c r="J47" i="21"/>
  <c r="F43" i="21"/>
  <c r="I41" i="21"/>
  <c r="I40" i="21"/>
  <c r="F24" i="21"/>
  <c r="A13" i="21"/>
  <c r="A41" i="21" s="1"/>
  <c r="F11" i="21"/>
  <c r="F10" i="21"/>
  <c r="J7" i="21"/>
  <c r="I7" i="21"/>
  <c r="F7" i="21"/>
  <c r="J6" i="21"/>
  <c r="I6" i="21"/>
  <c r="F6" i="21"/>
  <c r="J5" i="21"/>
  <c r="I5" i="21"/>
  <c r="F5" i="21"/>
  <c r="A52" i="21"/>
  <c r="J52" i="21" s="1"/>
  <c r="G36" i="27" l="1"/>
  <c r="G15" i="27"/>
  <c r="G18" i="27"/>
  <c r="J53" i="21"/>
  <c r="J41" i="21"/>
  <c r="A40" i="21"/>
  <c r="J15" i="21"/>
  <c r="J26" i="21" s="1"/>
  <c r="J40" i="21"/>
  <c r="I15" i="21"/>
  <c r="I23" i="21" s="1"/>
  <c r="I18" i="21"/>
  <c r="I36" i="21"/>
  <c r="I37" i="21"/>
  <c r="I21" i="21"/>
  <c r="I30" i="21"/>
  <c r="I28" i="21"/>
  <c r="I35" i="21"/>
  <c r="I33" i="21"/>
  <c r="I29" i="21"/>
  <c r="J27" i="21"/>
  <c r="J19" i="21"/>
  <c r="J20" i="21"/>
  <c r="J36" i="21"/>
  <c r="G28" i="27"/>
  <c r="G34" i="27"/>
  <c r="G33" i="27"/>
  <c r="G27" i="27"/>
  <c r="G16" i="27"/>
  <c r="G17" i="27"/>
  <c r="G35" i="27"/>
  <c r="G26" i="27"/>
  <c r="G25" i="27"/>
  <c r="G30" i="27"/>
  <c r="G19" i="27"/>
  <c r="G29" i="27"/>
  <c r="G20" i="27"/>
  <c r="G32" i="27"/>
  <c r="G21" i="27"/>
  <c r="G31" i="27"/>
  <c r="J22" i="21" l="1"/>
  <c r="J21" i="21"/>
  <c r="G40" i="27"/>
  <c r="J33" i="21"/>
  <c r="J35" i="21"/>
  <c r="J32" i="21"/>
  <c r="J29" i="21"/>
  <c r="J37" i="21"/>
  <c r="J34" i="21"/>
  <c r="J17" i="21"/>
  <c r="J23" i="21"/>
  <c r="J24" i="21" s="1"/>
  <c r="J28" i="21"/>
  <c r="J31" i="21"/>
  <c r="J18" i="21"/>
  <c r="J30" i="21"/>
  <c r="I31" i="21"/>
  <c r="I17" i="21"/>
  <c r="I32" i="21"/>
  <c r="I34" i="21"/>
  <c r="I26" i="21"/>
  <c r="I20" i="21"/>
  <c r="I19" i="21"/>
  <c r="I22" i="21"/>
  <c r="I27" i="21"/>
  <c r="H26" i="27"/>
  <c r="H28" i="27"/>
  <c r="H34" i="27"/>
  <c r="H31" i="27"/>
  <c r="H35" i="27"/>
  <c r="H29" i="27"/>
  <c r="H32" i="27"/>
  <c r="G22" i="27"/>
  <c r="I43" i="21" l="1"/>
  <c r="J43" i="21"/>
  <c r="H40" i="27"/>
  <c r="H41" i="27" s="1"/>
  <c r="H49" i="27" s="1"/>
  <c r="J44" i="21"/>
  <c r="J55" i="21" s="1"/>
  <c r="M56" i="21" s="1"/>
  <c r="I24" i="21"/>
  <c r="I44" i="21" s="1"/>
  <c r="K51" i="27" l="1"/>
  <c r="H51" i="27" s="1"/>
  <c r="J58" i="21"/>
  <c r="J59" i="21"/>
  <c r="J62" i="21"/>
  <c r="J61" i="21"/>
  <c r="J63" i="21"/>
  <c r="J60" i="21"/>
  <c r="H56" i="27" l="1"/>
  <c r="H52" i="27"/>
  <c r="J64" i="21"/>
  <c r="I65" i="21" s="1"/>
  <c r="H53" i="27" l="1"/>
  <c r="H55" i="27"/>
  <c r="H54" i="27"/>
  <c r="H57" i="27" l="1"/>
  <c r="H58" i="27" s="1"/>
  <c r="G60" i="27" s="1"/>
  <c r="G61" i="27" l="1"/>
</calcChain>
</file>

<file path=xl/sharedStrings.xml><?xml version="1.0" encoding="utf-8"?>
<sst xmlns="http://schemas.openxmlformats.org/spreadsheetml/2006/main" count="115" uniqueCount="78">
  <si>
    <t>QUANT.</t>
  </si>
  <si>
    <t>DESCRIÇÃO DOS SERVIÇOS</t>
  </si>
  <si>
    <t>Subtotal "A"</t>
  </si>
  <si>
    <t>Subtotal "B"</t>
  </si>
  <si>
    <t>Provisões</t>
  </si>
  <si>
    <t>Subtotal "C"</t>
  </si>
  <si>
    <t>TOTAL CUSTO DA MÃO DE OBRA</t>
  </si>
  <si>
    <t>EQUIPAMENTOS</t>
  </si>
  <si>
    <t xml:space="preserve">                              COFINS</t>
  </si>
  <si>
    <t xml:space="preserve">                              PIS</t>
  </si>
  <si>
    <t xml:space="preserve">                              ISS</t>
  </si>
  <si>
    <t xml:space="preserve">                              LUCRO</t>
  </si>
  <si>
    <t>Subtotal "D"</t>
  </si>
  <si>
    <t xml:space="preserve"> horas/dia</t>
  </si>
  <si>
    <t>FGTS</t>
  </si>
  <si>
    <t>R$ TOTAL IMPOSTOS</t>
  </si>
  <si>
    <t>MÃO DE OBRA</t>
  </si>
  <si>
    <t>Encargos Sociais da Empresa</t>
  </si>
  <si>
    <t>INSS</t>
  </si>
  <si>
    <t>SENAI/senac</t>
  </si>
  <si>
    <t>SESI/sesc</t>
  </si>
  <si>
    <t>SAT - Seguro Acidente do Trabalho</t>
  </si>
  <si>
    <t>Salario Educação</t>
  </si>
  <si>
    <t>SEBRAE</t>
  </si>
  <si>
    <t>Aviso Prévio Trabalho</t>
  </si>
  <si>
    <t>Férias</t>
  </si>
  <si>
    <t>Prov. 13º Salário</t>
  </si>
  <si>
    <t>FGTS sobre 13º</t>
  </si>
  <si>
    <t>Adicional do FGTS sobre 13º Salário</t>
  </si>
  <si>
    <t xml:space="preserve">INSS Empregador sobre 13º Salário </t>
  </si>
  <si>
    <t>Auxílio doença</t>
  </si>
  <si>
    <t>1/3 Abono Férias</t>
  </si>
  <si>
    <t>FGTS sobre férias</t>
  </si>
  <si>
    <t>Adicional do FGTS sobre férias</t>
  </si>
  <si>
    <t>FGTS (reflexo verba rescisória)</t>
  </si>
  <si>
    <t>FGTS (50% de 8,0+1,74)</t>
  </si>
  <si>
    <t>Vale Transporte</t>
  </si>
  <si>
    <t>Auxilio Refeição</t>
  </si>
  <si>
    <t>VALOR TOTAL MÊS</t>
  </si>
  <si>
    <t>BDI - (SOBRE VALOR TOTAL COM IMPOSTOS)</t>
  </si>
  <si>
    <t>EPIs -(Óculos, Sapatões, Camisas, Luvas) - para operários e motoristas.</t>
  </si>
  <si>
    <t>OBS: As informações de salários, impostos ou taxas descritas acima são estimativas, podendo variar de empresa para empresa.</t>
  </si>
  <si>
    <t xml:space="preserve">TOTAL GERAL COM IMPOSTOS </t>
  </si>
  <si>
    <t xml:space="preserve">                              DESPESAS FINANCEIRAS</t>
  </si>
  <si>
    <t xml:space="preserve">                              TRIBUTOS</t>
  </si>
  <si>
    <t>VALOR UNITÁRIO MÊS</t>
  </si>
  <si>
    <t>(44 Horas semanais)</t>
  </si>
  <si>
    <t>ENCARREGADO GERAL</t>
  </si>
  <si>
    <t>AUXILIAR DE SERVIÇOS GERAIS</t>
  </si>
  <si>
    <t>CONSERVAÇÃO URBANA - MANUTENÇÃO DE PRAÇAS E PARQUES</t>
  </si>
  <si>
    <t>PEDREIRO PROFISSIONAL - com experiência comprovada</t>
  </si>
  <si>
    <t>SOLDADOR PROFISSIONAL - com experiência comprovada</t>
  </si>
  <si>
    <t>ROÇADOR - com experiência comprovada</t>
  </si>
  <si>
    <t>PINTOR PROFISSIONAL - com experiência comprovada</t>
  </si>
  <si>
    <t>MOTORISTA CAMINHÃO CARROCERIA 4.000kg</t>
  </si>
  <si>
    <t>CAMINHÃO CARROCERIA 4.000kg - Menos de 05 anos de uso.</t>
  </si>
  <si>
    <t>ROÇADEIRA TIPO COSTAL - motor a gasolina - nova.</t>
  </si>
  <si>
    <t>FERRAMENTAS: FURADEIRA, BETONEIRA, MAQUITA.</t>
  </si>
  <si>
    <t xml:space="preserve">GERADOR 220/110 - </t>
  </si>
  <si>
    <t>APARELHO DE SOLDA</t>
  </si>
  <si>
    <t>TOTAL CUSTO DOS EQUIPAMENTOS</t>
  </si>
  <si>
    <t>Subtotal</t>
  </si>
  <si>
    <t>ENCARGOS SOCIAIS</t>
  </si>
  <si>
    <t>PROVISÕES</t>
  </si>
  <si>
    <t>TOTAL CUSTO BDI</t>
  </si>
  <si>
    <t>TOTAL GERAL COM IMPOSTOS (MENSAL)</t>
  </si>
  <si>
    <t>TOTAL DE PROFISSIONAIS</t>
  </si>
  <si>
    <t>LUCRO REAL; LUCRO PRESUMIDO; OPTANTE SIMPLES NACIONAL    Responda aqui ---&gt;</t>
  </si>
  <si>
    <t>IMPORTANTE:</t>
  </si>
  <si>
    <t xml:space="preserve">As alíquotas dos Encargos Sociais, e dos Tributos, deverão, necessariamente, refletir o Regime de Tributação da empresa </t>
  </si>
  <si>
    <t>HORAS/DIA</t>
  </si>
  <si>
    <t xml:space="preserve">                              CONFINS</t>
  </si>
  <si>
    <t>TOTAL PARA 12 MESES</t>
  </si>
  <si>
    <t>Equipamentos de Proteção Individuais - EPIs –(Óculos, Sapatões, Camisas, Luvas,</t>
  </si>
  <si>
    <t>OPERADOR</t>
  </si>
  <si>
    <t>ANEXO XI</t>
  </si>
  <si>
    <t>Trator de Pneu - 4x4 equipado com Roçadeira com especificações mínimas de 2 facas, largura de corte de 1,50 mts, rotação na tomada de potência mínima de 540 rpm, na rotação de 1036 rpm, Dimensões Largura 1,92, altura, 1,20 comprimento 2,10, deverá ter menos de 05 (cinco) anos de fabricação (a contar da publicação do certame) - Incluindo todos os custos com transporte, manutenção e combustível.</t>
  </si>
  <si>
    <t>LOTE X - LOCAÇÃO DE TRATOR DE PNEU 4X4 COM ROÇADEIRA - ITEM 25 e 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</si>
</sst>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quot;R$&quot;\ #,##0.00"/>
  </numFmts>
  <fonts count="27" x14ac:knownFonts="1">
    <font>
      <sz val="11"/>
      <color theme="1"/>
      <name val="Calibri"/>
      <family val="2"/>
      <scheme val="minor"/>
    </font>
    <font>
      <sz val="11"/>
      <color indexed="8"/>
      <name val="Calibri"/>
      <family val="2"/>
    </font>
    <font>
      <sz val="10"/>
      <name val="Arial"/>
      <family val="2"/>
    </font>
    <font>
      <b/>
      <sz val="11"/>
      <color indexed="8"/>
      <name val="Calibri"/>
      <family val="2"/>
    </font>
    <font>
      <sz val="8"/>
      <name val="Calibri"/>
      <family val="2"/>
    </font>
    <font>
      <sz val="10"/>
      <name val="Calibri"/>
      <family val="2"/>
    </font>
    <font>
      <b/>
      <sz val="9"/>
      <color indexed="8"/>
      <name val="Calibri"/>
      <family val="2"/>
    </font>
    <font>
      <sz val="11"/>
      <color theme="1"/>
      <name val="Calibri"/>
      <family val="2"/>
      <scheme val="minor"/>
    </font>
    <font>
      <sz val="11"/>
      <color rgb="FFFF0000"/>
      <name val="Calibri"/>
      <family val="2"/>
      <scheme val="minor"/>
    </font>
    <font>
      <b/>
      <sz val="11"/>
      <color theme="1"/>
      <name val="Calibri"/>
      <family val="2"/>
      <scheme val="minor"/>
    </font>
    <font>
      <sz val="11"/>
      <color rgb="FFFFFF00"/>
      <name val="Calibri"/>
      <family val="2"/>
      <scheme val="minor"/>
    </font>
    <font>
      <b/>
      <i/>
      <u val="singleAccounting"/>
      <sz val="11"/>
      <color rgb="FFFF0000"/>
      <name val="Calibri"/>
      <family val="2"/>
      <scheme val="minor"/>
    </font>
    <font>
      <sz val="11"/>
      <name val="Calibri"/>
      <family val="2"/>
      <scheme val="minor"/>
    </font>
    <font>
      <sz val="8"/>
      <name val="Calibri"/>
      <family val="2"/>
      <scheme val="minor"/>
    </font>
    <font>
      <sz val="9"/>
      <color theme="1"/>
      <name val="Calibri"/>
      <family val="2"/>
      <scheme val="minor"/>
    </font>
    <font>
      <b/>
      <sz val="9"/>
      <color theme="1"/>
      <name val="Calibri"/>
      <family val="2"/>
      <scheme val="minor"/>
    </font>
    <font>
      <sz val="9"/>
      <name val="Calibri"/>
      <family val="2"/>
      <scheme val="minor"/>
    </font>
    <font>
      <b/>
      <sz val="9"/>
      <name val="Calibri"/>
      <family val="2"/>
      <scheme val="minor"/>
    </font>
    <font>
      <b/>
      <sz val="10"/>
      <color theme="1"/>
      <name val="Calibri"/>
      <family val="2"/>
      <scheme val="minor"/>
    </font>
    <font>
      <u/>
      <sz val="11"/>
      <color theme="1"/>
      <name val="Calibri"/>
      <family val="2"/>
      <scheme val="minor"/>
    </font>
    <font>
      <sz val="8"/>
      <color theme="1"/>
      <name val="Calibri"/>
      <family val="2"/>
    </font>
    <font>
      <b/>
      <sz val="8"/>
      <color theme="1"/>
      <name val="Calibri"/>
      <family val="2"/>
    </font>
    <font>
      <sz val="8"/>
      <color rgb="FFFF0000"/>
      <name val="Calibri"/>
      <family val="2"/>
    </font>
    <font>
      <sz val="10"/>
      <color theme="1"/>
      <name val="Calibri"/>
      <family val="2"/>
      <scheme val="minor"/>
    </font>
    <font>
      <sz val="11"/>
      <color theme="0"/>
      <name val="Calibri"/>
      <family val="2"/>
      <scheme val="minor"/>
    </font>
    <font>
      <b/>
      <sz val="12"/>
      <color theme="1"/>
      <name val="Calibri"/>
      <family val="2"/>
      <scheme val="minor"/>
    </font>
    <font>
      <b/>
      <u/>
      <sz val="14"/>
      <color rgb="FFFF000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00B0F0"/>
        <bgColor indexed="64"/>
      </patternFill>
    </fill>
    <fill>
      <patternFill patternType="solid">
        <fgColor indexed="9"/>
        <bgColor indexed="26"/>
      </patternFill>
    </fill>
    <fill>
      <patternFill patternType="solid">
        <fgColor theme="6" tint="0.59999389629810485"/>
        <bgColor indexed="64"/>
      </patternFill>
    </fill>
    <fill>
      <patternFill patternType="solid">
        <fgColor theme="6" tint="0.59999389629810485"/>
        <bgColor indexed="27"/>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5">
    <xf numFmtId="0" fontId="0" fillId="0" borderId="0"/>
    <xf numFmtId="165" fontId="2" fillId="0" borderId="0" applyFont="0" applyFill="0" applyBorder="0" applyAlignment="0" applyProtection="0"/>
    <xf numFmtId="44" fontId="7"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cellStyleXfs>
  <cellXfs count="263">
    <xf numFmtId="0" fontId="0" fillId="0" borderId="0" xfId="0"/>
    <xf numFmtId="0" fontId="0" fillId="0" borderId="1" xfId="0" applyBorder="1" applyAlignment="1">
      <alignment horizontal="center" vertical="center"/>
    </xf>
    <xf numFmtId="9" fontId="0" fillId="0" borderId="1" xfId="0" applyNumberFormat="1" applyBorder="1" applyAlignment="1">
      <alignment horizontal="center" vertical="center"/>
    </xf>
    <xf numFmtId="10" fontId="0" fillId="0" borderId="1" xfId="0" applyNumberFormat="1" applyBorder="1" applyAlignment="1">
      <alignment horizontal="center" vertical="center"/>
    </xf>
    <xf numFmtId="166" fontId="0" fillId="0" borderId="0" xfId="0" applyNumberFormat="1"/>
    <xf numFmtId="0" fontId="0" fillId="0" borderId="1" xfId="0" applyBorder="1"/>
    <xf numFmtId="0" fontId="7" fillId="0" borderId="1" xfId="4" applyNumberFormat="1" applyFont="1" applyBorder="1" applyAlignment="1">
      <alignment horizontal="center" vertical="center"/>
    </xf>
    <xf numFmtId="0" fontId="0" fillId="0" borderId="1" xfId="0" applyNumberFormat="1" applyBorder="1" applyAlignment="1">
      <alignment horizontal="center" vertical="center"/>
    </xf>
    <xf numFmtId="0" fontId="0" fillId="2" borderId="1" xfId="0" applyFill="1" applyBorder="1" applyAlignment="1">
      <alignment horizontal="center" vertical="center"/>
    </xf>
    <xf numFmtId="0" fontId="0" fillId="0" borderId="1" xfId="0" applyFill="1" applyBorder="1" applyAlignment="1">
      <alignment horizontal="center" vertical="center"/>
    </xf>
    <xf numFmtId="10" fontId="7" fillId="0" borderId="1" xfId="4" applyNumberFormat="1" applyFont="1" applyBorder="1" applyAlignment="1">
      <alignment horizontal="center" vertical="center"/>
    </xf>
    <xf numFmtId="0" fontId="0" fillId="0" borderId="1" xfId="0" applyBorder="1" applyAlignment="1">
      <alignment vertical="center"/>
    </xf>
    <xf numFmtId="9" fontId="7" fillId="0" borderId="0" xfId="4" applyFont="1"/>
    <xf numFmtId="2" fontId="0" fillId="0" borderId="0" xfId="0" applyNumberFormat="1"/>
    <xf numFmtId="44" fontId="7" fillId="0" borderId="1" xfId="2" applyFont="1" applyBorder="1" applyAlignment="1">
      <alignment horizontal="center" vertical="center"/>
    </xf>
    <xf numFmtId="44" fontId="9" fillId="0" borderId="1" xfId="2" applyFont="1" applyBorder="1" applyAlignment="1">
      <alignment horizontal="center" vertical="center"/>
    </xf>
    <xf numFmtId="44" fontId="7" fillId="0" borderId="1" xfId="2" applyFont="1" applyBorder="1"/>
    <xf numFmtId="44" fontId="7" fillId="0" borderId="1" xfId="2" applyFont="1" applyBorder="1" applyAlignment="1">
      <alignment horizontal="right" vertical="center"/>
    </xf>
    <xf numFmtId="44" fontId="9" fillId="0" borderId="1" xfId="2" applyFont="1" applyBorder="1"/>
    <xf numFmtId="44" fontId="7" fillId="0" borderId="2" xfId="2" applyFont="1" applyBorder="1" applyAlignment="1">
      <alignment horizontal="center" vertical="center"/>
    </xf>
    <xf numFmtId="44" fontId="7" fillId="2" borderId="2" xfId="2" applyFont="1" applyFill="1" applyBorder="1" applyAlignment="1">
      <alignment horizontal="center" vertical="center"/>
    </xf>
    <xf numFmtId="44" fontId="7" fillId="0" borderId="0" xfId="2" applyFont="1" applyBorder="1" applyAlignment="1">
      <alignment horizontal="center" vertical="center" wrapText="1" shrinkToFit="1"/>
    </xf>
    <xf numFmtId="44" fontId="8" fillId="0" borderId="0" xfId="2" applyFont="1" applyBorder="1"/>
    <xf numFmtId="44" fontId="10" fillId="0" borderId="0" xfId="2" applyFont="1"/>
    <xf numFmtId="44" fontId="11" fillId="2" borderId="0" xfId="2" applyFont="1" applyFill="1"/>
    <xf numFmtId="10" fontId="8" fillId="0" borderId="1" xfId="0" applyNumberFormat="1" applyFont="1" applyBorder="1" applyAlignment="1">
      <alignment horizontal="center" vertical="center"/>
    </xf>
    <xf numFmtId="44" fontId="7" fillId="2" borderId="1" xfId="2" applyFont="1" applyFill="1" applyBorder="1"/>
    <xf numFmtId="44" fontId="7" fillId="0" borderId="0" xfId="2" applyFont="1"/>
    <xf numFmtId="44" fontId="0" fillId="0" borderId="0" xfId="0" applyNumberFormat="1"/>
    <xf numFmtId="0" fontId="9" fillId="0" borderId="0" xfId="0" applyFont="1" applyBorder="1" applyAlignment="1">
      <alignment horizontal="center" vertical="center" wrapText="1" shrinkToFit="1"/>
    </xf>
    <xf numFmtId="0" fontId="8" fillId="0" borderId="0" xfId="0" applyFont="1" applyBorder="1" applyAlignment="1">
      <alignment horizontal="center"/>
    </xf>
    <xf numFmtId="44" fontId="9" fillId="0" borderId="0" xfId="2" applyFont="1" applyBorder="1"/>
    <xf numFmtId="44" fontId="7" fillId="0" borderId="0" xfId="2" applyFont="1" applyBorder="1" applyAlignment="1">
      <alignment horizontal="right" vertical="center"/>
    </xf>
    <xf numFmtId="44" fontId="7" fillId="0" borderId="0" xfId="2" applyFont="1" applyBorder="1" applyAlignment="1">
      <alignment horizontal="center" vertical="center"/>
    </xf>
    <xf numFmtId="44" fontId="7" fillId="2" borderId="0" xfId="2" applyFont="1" applyFill="1" applyBorder="1"/>
    <xf numFmtId="44" fontId="9" fillId="2" borderId="0" xfId="2" applyFont="1" applyFill="1" applyBorder="1" applyAlignment="1">
      <alignment horizontal="center" vertical="center"/>
    </xf>
    <xf numFmtId="44" fontId="9" fillId="0" borderId="0" xfId="2" applyFont="1" applyBorder="1" applyAlignment="1">
      <alignment horizontal="center" vertical="center"/>
    </xf>
    <xf numFmtId="44" fontId="9" fillId="2" borderId="0" xfId="2" applyFont="1" applyFill="1" applyBorder="1"/>
    <xf numFmtId="165" fontId="0" fillId="0" borderId="0" xfId="0" applyNumberFormat="1"/>
    <xf numFmtId="44" fontId="7" fillId="0" borderId="0" xfId="2" applyFont="1" applyBorder="1"/>
    <xf numFmtId="10" fontId="0" fillId="0" borderId="0" xfId="0" applyNumberFormat="1"/>
    <xf numFmtId="44" fontId="7" fillId="0" borderId="1" xfId="2" applyFont="1" applyBorder="1" applyAlignment="1">
      <alignment vertical="center"/>
    </xf>
    <xf numFmtId="44" fontId="12" fillId="2" borderId="2" xfId="2" applyFont="1" applyFill="1" applyBorder="1" applyAlignment="1">
      <alignment horizontal="center" vertical="center"/>
    </xf>
    <xf numFmtId="44" fontId="9" fillId="2" borderId="1" xfId="2" applyFont="1" applyFill="1" applyBorder="1" applyAlignment="1">
      <alignment vertical="center"/>
    </xf>
    <xf numFmtId="9" fontId="7" fillId="0" borderId="0" xfId="4" applyNumberFormat="1" applyFont="1"/>
    <xf numFmtId="44" fontId="7" fillId="0" borderId="1" xfId="2" applyFont="1" applyBorder="1" applyAlignment="1">
      <alignment horizontal="center" vertical="center" wrapText="1" shrinkToFit="1"/>
    </xf>
    <xf numFmtId="44" fontId="7" fillId="0" borderId="3" xfId="2" applyFont="1" applyBorder="1" applyAlignment="1">
      <alignment horizontal="center" vertical="center"/>
    </xf>
    <xf numFmtId="0" fontId="0" fillId="0" borderId="4" xfId="0" applyBorder="1" applyAlignment="1">
      <alignment horizontal="center" vertical="center"/>
    </xf>
    <xf numFmtId="44" fontId="7" fillId="0" borderId="4" xfId="2" applyFont="1" applyBorder="1" applyAlignment="1">
      <alignment horizontal="center" vertical="center"/>
    </xf>
    <xf numFmtId="44" fontId="7" fillId="2" borderId="1" xfId="2" applyFont="1" applyFill="1" applyBorder="1" applyAlignment="1">
      <alignment horizontal="center" vertical="center"/>
    </xf>
    <xf numFmtId="44" fontId="9" fillId="2" borderId="1" xfId="2" applyFont="1" applyFill="1" applyBorder="1" applyAlignment="1">
      <alignment horizontal="center" vertical="center"/>
    </xf>
    <xf numFmtId="0" fontId="9" fillId="2" borderId="1" xfId="0" applyFont="1" applyFill="1" applyBorder="1" applyAlignment="1">
      <alignment horizontal="center" vertical="center"/>
    </xf>
    <xf numFmtId="0" fontId="13" fillId="0" borderId="0" xfId="0" applyFont="1" applyAlignment="1">
      <alignment vertical="center"/>
    </xf>
    <xf numFmtId="0" fontId="0" fillId="0" borderId="0" xfId="0" applyAlignment="1">
      <alignment vertical="center"/>
    </xf>
    <xf numFmtId="44" fontId="1" fillId="0" borderId="0" xfId="2" applyFont="1" applyAlignment="1">
      <alignment vertical="center"/>
    </xf>
    <xf numFmtId="49" fontId="3" fillId="0" borderId="0" xfId="2" applyNumberFormat="1" applyFont="1" applyAlignment="1">
      <alignment horizontal="right" vertical="center"/>
    </xf>
    <xf numFmtId="166" fontId="0" fillId="0" borderId="0" xfId="0" applyNumberFormat="1" applyAlignment="1">
      <alignment vertical="center"/>
    </xf>
    <xf numFmtId="9" fontId="7" fillId="0" borderId="0" xfId="4" applyFont="1" applyAlignment="1">
      <alignment vertical="center"/>
    </xf>
    <xf numFmtId="44" fontId="7" fillId="0" borderId="0" xfId="2" applyFont="1" applyAlignment="1">
      <alignment vertical="center"/>
    </xf>
    <xf numFmtId="9" fontId="7" fillId="0" borderId="0" xfId="4" applyNumberFormat="1" applyFont="1" applyAlignment="1">
      <alignment vertical="center"/>
    </xf>
    <xf numFmtId="165" fontId="0" fillId="0" borderId="0" xfId="0" applyNumberFormat="1" applyAlignment="1">
      <alignment vertical="center"/>
    </xf>
    <xf numFmtId="44" fontId="0" fillId="0" borderId="0" xfId="0" applyNumberFormat="1" applyAlignment="1">
      <alignment vertical="center"/>
    </xf>
    <xf numFmtId="0" fontId="14" fillId="4" borderId="1" xfId="0" applyFont="1" applyFill="1" applyBorder="1" applyAlignment="1">
      <alignment horizontal="center" vertical="center"/>
    </xf>
    <xf numFmtId="44" fontId="14" fillId="4" borderId="1" xfId="2" applyFont="1" applyFill="1" applyBorder="1" applyAlignment="1">
      <alignment horizontal="center" vertical="center"/>
    </xf>
    <xf numFmtId="44" fontId="15" fillId="4" borderId="1" xfId="2" applyFont="1" applyFill="1" applyBorder="1" applyAlignment="1">
      <alignment horizontal="center" vertical="center"/>
    </xf>
    <xf numFmtId="44" fontId="14" fillId="4" borderId="1" xfId="2" applyFont="1" applyFill="1" applyBorder="1" applyAlignment="1">
      <alignment vertical="center"/>
    </xf>
    <xf numFmtId="10" fontId="14" fillId="4" borderId="5" xfId="0" applyNumberFormat="1" applyFont="1" applyFill="1" applyBorder="1" applyAlignment="1">
      <alignment horizontal="center" vertical="center"/>
    </xf>
    <xf numFmtId="44" fontId="15" fillId="4" borderId="1" xfId="2" applyNumberFormat="1" applyFont="1" applyFill="1" applyBorder="1" applyAlignment="1">
      <alignment vertical="center"/>
    </xf>
    <xf numFmtId="44" fontId="14" fillId="4" borderId="1" xfId="2" applyFont="1" applyFill="1" applyBorder="1" applyAlignment="1">
      <alignment horizontal="center" vertical="center" wrapText="1" shrinkToFit="1"/>
    </xf>
    <xf numFmtId="0" fontId="15" fillId="4" borderId="1" xfId="0" applyFont="1" applyFill="1" applyBorder="1" applyAlignment="1">
      <alignment horizontal="center" vertical="center"/>
    </xf>
    <xf numFmtId="0" fontId="14" fillId="4" borderId="1" xfId="0" applyFont="1" applyFill="1" applyBorder="1" applyAlignment="1">
      <alignment vertical="center"/>
    </xf>
    <xf numFmtId="44" fontId="15" fillId="4" borderId="1" xfId="2" applyFont="1" applyFill="1" applyBorder="1" applyAlignment="1">
      <alignment vertical="center"/>
    </xf>
    <xf numFmtId="0" fontId="16" fillId="4" borderId="1" xfId="0" applyFont="1" applyFill="1" applyBorder="1" applyAlignment="1">
      <alignment horizontal="center" vertical="center"/>
    </xf>
    <xf numFmtId="10" fontId="16" fillId="4" borderId="1" xfId="0" applyNumberFormat="1" applyFont="1" applyFill="1" applyBorder="1" applyAlignment="1">
      <alignment horizontal="center" vertical="center"/>
    </xf>
    <xf numFmtId="44" fontId="16" fillId="4" borderId="1" xfId="2" applyFont="1" applyFill="1" applyBorder="1" applyAlignment="1">
      <alignment horizontal="center" vertical="center"/>
    </xf>
    <xf numFmtId="44" fontId="16" fillId="4" borderId="1" xfId="2" applyFont="1" applyFill="1" applyBorder="1" applyAlignment="1">
      <alignment vertical="center"/>
    </xf>
    <xf numFmtId="44" fontId="16" fillId="4" borderId="1" xfId="2" applyFont="1" applyFill="1" applyBorder="1" applyAlignment="1">
      <alignment horizontal="right" vertical="center"/>
    </xf>
    <xf numFmtId="44" fontId="17" fillId="4" borderId="1" xfId="2" applyFont="1" applyFill="1" applyBorder="1" applyAlignment="1">
      <alignment horizontal="center" vertical="center"/>
    </xf>
    <xf numFmtId="44" fontId="17" fillId="4" borderId="1" xfId="2" applyFont="1" applyFill="1" applyBorder="1" applyAlignment="1">
      <alignment vertical="center"/>
    </xf>
    <xf numFmtId="0" fontId="16" fillId="4" borderId="1" xfId="0" applyFont="1" applyFill="1" applyBorder="1" applyAlignment="1">
      <alignment vertical="center"/>
    </xf>
    <xf numFmtId="10" fontId="16" fillId="4" borderId="1" xfId="4" applyNumberFormat="1" applyFont="1" applyFill="1" applyBorder="1" applyAlignment="1">
      <alignment horizontal="center" vertical="center"/>
    </xf>
    <xf numFmtId="10" fontId="14" fillId="4" borderId="1" xfId="4" applyNumberFormat="1" applyFont="1" applyFill="1" applyBorder="1" applyAlignment="1">
      <alignment horizontal="center" vertical="center"/>
    </xf>
    <xf numFmtId="10" fontId="14" fillId="4" borderId="1" xfId="0" applyNumberFormat="1" applyFont="1" applyFill="1" applyBorder="1" applyAlignment="1">
      <alignment horizontal="center" vertical="center"/>
    </xf>
    <xf numFmtId="0" fontId="9" fillId="0" borderId="1" xfId="0" applyFont="1" applyBorder="1" applyAlignment="1">
      <alignment horizontal="center" vertical="center"/>
    </xf>
    <xf numFmtId="44" fontId="9" fillId="0" borderId="1" xfId="2" applyFont="1" applyBorder="1" applyAlignment="1">
      <alignment horizontal="center" vertical="center" wrapText="1" shrinkToFit="1"/>
    </xf>
    <xf numFmtId="0" fontId="15" fillId="4" borderId="2" xfId="0" applyFont="1" applyFill="1" applyBorder="1" applyAlignment="1">
      <alignment horizontal="center" vertical="center"/>
    </xf>
    <xf numFmtId="0" fontId="15" fillId="4" borderId="6" xfId="0" applyFont="1" applyFill="1" applyBorder="1" applyAlignment="1">
      <alignment horizontal="center" vertical="center"/>
    </xf>
    <xf numFmtId="0" fontId="14" fillId="4" borderId="6" xfId="0" applyFont="1" applyFill="1" applyBorder="1" applyAlignment="1">
      <alignment horizontal="center" vertical="center"/>
    </xf>
    <xf numFmtId="44" fontId="15" fillId="4" borderId="6" xfId="2" applyFont="1" applyFill="1" applyBorder="1" applyAlignment="1">
      <alignment horizontal="center" vertical="center"/>
    </xf>
    <xf numFmtId="44" fontId="15" fillId="4" borderId="5" xfId="2" applyFont="1" applyFill="1" applyBorder="1" applyAlignment="1">
      <alignment horizontal="center" vertical="center"/>
    </xf>
    <xf numFmtId="0" fontId="15" fillId="4" borderId="2" xfId="0" applyFont="1" applyFill="1" applyBorder="1" applyAlignment="1">
      <alignment vertical="center"/>
    </xf>
    <xf numFmtId="0" fontId="15" fillId="4" borderId="6" xfId="0" applyFont="1" applyFill="1" applyBorder="1" applyAlignment="1">
      <alignment vertical="center"/>
    </xf>
    <xf numFmtId="44" fontId="15" fillId="4" borderId="5" xfId="0" applyNumberFormat="1" applyFont="1" applyFill="1" applyBorder="1" applyAlignment="1">
      <alignment vertical="center"/>
    </xf>
    <xf numFmtId="0" fontId="20" fillId="6" borderId="11" xfId="0" applyFont="1" applyFill="1" applyBorder="1" applyAlignment="1">
      <alignment horizontal="center" vertical="top" wrapText="1"/>
    </xf>
    <xf numFmtId="10" fontId="16" fillId="7" borderId="1" xfId="0" applyNumberFormat="1" applyFont="1" applyFill="1" applyBorder="1" applyAlignment="1">
      <alignment horizontal="center" vertical="center"/>
    </xf>
    <xf numFmtId="9" fontId="16" fillId="7" borderId="1" xfId="0" applyNumberFormat="1" applyFont="1" applyFill="1" applyBorder="1" applyAlignment="1">
      <alignment horizontal="center" vertical="center"/>
    </xf>
    <xf numFmtId="44" fontId="14" fillId="3" borderId="1" xfId="2" applyFont="1" applyFill="1" applyBorder="1" applyAlignment="1">
      <alignment horizontal="center" vertical="center"/>
    </xf>
    <xf numFmtId="0" fontId="24" fillId="0" borderId="0" xfId="0" applyFont="1" applyFill="1" applyAlignment="1">
      <alignment vertical="center"/>
    </xf>
    <xf numFmtId="10" fontId="24" fillId="0" borderId="0" xfId="0" applyNumberFormat="1" applyFont="1" applyFill="1" applyAlignment="1">
      <alignment vertical="center"/>
    </xf>
    <xf numFmtId="44" fontId="24" fillId="0" borderId="0" xfId="0" applyNumberFormat="1" applyFont="1" applyFill="1" applyAlignment="1">
      <alignment vertical="center"/>
    </xf>
    <xf numFmtId="0" fontId="0" fillId="0" borderId="0" xfId="0" applyAlignment="1">
      <alignment vertical="center" wrapText="1"/>
    </xf>
    <xf numFmtId="0" fontId="14" fillId="4" borderId="4" xfId="0" applyFont="1" applyFill="1" applyBorder="1" applyAlignment="1">
      <alignment horizontal="center" vertical="center" wrapText="1"/>
    </xf>
    <xf numFmtId="10" fontId="14" fillId="4" borderId="1" xfId="0" applyNumberFormat="1" applyFont="1" applyFill="1" applyBorder="1" applyAlignment="1">
      <alignment horizontal="center" vertical="center" wrapText="1"/>
    </xf>
    <xf numFmtId="44" fontId="15" fillId="4" borderId="1" xfId="2" applyFont="1" applyFill="1" applyBorder="1" applyAlignment="1">
      <alignment horizontal="center" vertical="center" wrapText="1"/>
    </xf>
    <xf numFmtId="44" fontId="15" fillId="4" borderId="1" xfId="2" applyFont="1" applyFill="1" applyBorder="1" applyAlignment="1">
      <alignment vertical="center" wrapText="1"/>
    </xf>
    <xf numFmtId="0" fontId="14" fillId="3" borderId="1" xfId="0" applyFont="1" applyFill="1" applyBorder="1" applyAlignment="1">
      <alignment horizontal="center" vertical="center" wrapText="1"/>
    </xf>
    <xf numFmtId="44" fontId="15" fillId="3" borderId="1" xfId="2" applyFont="1" applyFill="1" applyBorder="1" applyAlignment="1">
      <alignment horizontal="center" vertical="center" wrapText="1"/>
    </xf>
    <xf numFmtId="0" fontId="0" fillId="0" borderId="1" xfId="0" applyBorder="1" applyAlignment="1">
      <alignment horizontal="left" vertical="center" wrapText="1"/>
    </xf>
    <xf numFmtId="0" fontId="14" fillId="4" borderId="1" xfId="0" applyFont="1" applyFill="1" applyBorder="1" applyAlignment="1">
      <alignment horizontal="left" vertical="center" wrapText="1"/>
    </xf>
    <xf numFmtId="44" fontId="14" fillId="4" borderId="1" xfId="2" applyFont="1" applyFill="1" applyBorder="1" applyAlignment="1">
      <alignment horizontal="left" vertical="center" wrapText="1"/>
    </xf>
    <xf numFmtId="0" fontId="0" fillId="0" borderId="0" xfId="0" applyAlignment="1">
      <alignment horizontal="left" vertical="center" wrapText="1"/>
    </xf>
    <xf numFmtId="44" fontId="14" fillId="4" borderId="4" xfId="2"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1" xfId="0" applyNumberFormat="1" applyFont="1" applyFill="1" applyBorder="1" applyAlignment="1">
      <alignment horizontal="center" vertical="center" wrapText="1"/>
    </xf>
    <xf numFmtId="44" fontId="0" fillId="0" borderId="0" xfId="2" applyFont="1" applyAlignment="1">
      <alignment vertical="center"/>
    </xf>
    <xf numFmtId="164" fontId="0" fillId="0" borderId="0" xfId="0" applyNumberFormat="1" applyAlignment="1">
      <alignment vertical="center"/>
    </xf>
    <xf numFmtId="43" fontId="0" fillId="0" borderId="0" xfId="0" applyNumberFormat="1" applyAlignment="1">
      <alignment vertical="center"/>
    </xf>
    <xf numFmtId="0" fontId="9" fillId="0" borderId="9" xfId="0" applyFont="1" applyBorder="1" applyAlignment="1">
      <alignment horizontal="center" vertical="center"/>
    </xf>
    <xf numFmtId="0" fontId="0" fillId="0" borderId="9" xfId="0" applyBorder="1" applyAlignment="1">
      <alignment horizontal="center" vertical="center"/>
    </xf>
    <xf numFmtId="0" fontId="16" fillId="4" borderId="1" xfId="0" applyFont="1" applyFill="1" applyBorder="1" applyAlignment="1">
      <alignment horizontal="left" vertical="center"/>
    </xf>
    <xf numFmtId="0" fontId="15" fillId="4" borderId="2" xfId="0" applyFont="1" applyFill="1" applyBorder="1" applyAlignment="1">
      <alignment horizontal="right" vertical="center"/>
    </xf>
    <xf numFmtId="0" fontId="15" fillId="4" borderId="6" xfId="0" applyFont="1" applyFill="1" applyBorder="1" applyAlignment="1">
      <alignment horizontal="right" vertical="center"/>
    </xf>
    <xf numFmtId="0" fontId="15" fillId="4" borderId="5" xfId="0" applyFont="1" applyFill="1" applyBorder="1" applyAlignment="1">
      <alignment horizontal="right" vertical="center"/>
    </xf>
    <xf numFmtId="0" fontId="14" fillId="4" borderId="2" xfId="0" applyFont="1" applyFill="1" applyBorder="1" applyAlignment="1">
      <alignment horizontal="center" vertical="center"/>
    </xf>
    <xf numFmtId="0" fontId="14" fillId="4" borderId="6" xfId="0" applyFont="1" applyFill="1" applyBorder="1" applyAlignment="1">
      <alignment horizontal="center" vertical="center"/>
    </xf>
    <xf numFmtId="0" fontId="14" fillId="4" borderId="5" xfId="0" applyFont="1" applyFill="1" applyBorder="1" applyAlignment="1">
      <alignment horizontal="center" vertical="center"/>
    </xf>
    <xf numFmtId="0" fontId="15" fillId="4" borderId="1" xfId="0" applyFont="1" applyFill="1" applyBorder="1" applyAlignment="1">
      <alignment horizontal="left" vertical="center"/>
    </xf>
    <xf numFmtId="0" fontId="15" fillId="4" borderId="2" xfId="0" applyFont="1" applyFill="1" applyBorder="1" applyAlignment="1">
      <alignment horizontal="left" vertical="center"/>
    </xf>
    <xf numFmtId="0" fontId="15" fillId="4" borderId="6" xfId="0" applyFont="1" applyFill="1" applyBorder="1" applyAlignment="1">
      <alignment horizontal="left" vertical="center"/>
    </xf>
    <xf numFmtId="0" fontId="15" fillId="4" borderId="5" xfId="0" applyFont="1" applyFill="1" applyBorder="1" applyAlignment="1">
      <alignment horizontal="left" vertical="center"/>
    </xf>
    <xf numFmtId="0" fontId="25" fillId="3" borderId="2" xfId="0" applyFont="1" applyFill="1" applyBorder="1" applyAlignment="1">
      <alignment horizontal="left" vertical="center" wrapText="1" shrinkToFit="1"/>
    </xf>
    <xf numFmtId="0" fontId="18" fillId="3" borderId="6" xfId="0" applyFont="1" applyFill="1" applyBorder="1" applyAlignment="1">
      <alignment horizontal="left" vertical="center" wrapText="1" shrinkToFit="1"/>
    </xf>
    <xf numFmtId="0" fontId="18" fillId="3" borderId="5" xfId="0" applyFont="1" applyFill="1" applyBorder="1" applyAlignment="1">
      <alignment horizontal="left" vertical="center" wrapText="1" shrinkToFit="1"/>
    </xf>
    <xf numFmtId="0" fontId="9" fillId="0" borderId="2" xfId="0" applyFont="1" applyBorder="1" applyAlignment="1">
      <alignment horizontal="center" vertical="center"/>
    </xf>
    <xf numFmtId="0" fontId="9" fillId="0" borderId="6" xfId="0" applyFont="1" applyBorder="1" applyAlignment="1">
      <alignment horizontal="center" vertical="center"/>
    </xf>
    <xf numFmtId="0" fontId="9" fillId="0" borderId="5" xfId="0" applyFont="1" applyBorder="1" applyAlignment="1">
      <alignment horizontal="center" vertical="center"/>
    </xf>
    <xf numFmtId="0" fontId="16" fillId="4" borderId="2" xfId="0" applyFont="1" applyFill="1" applyBorder="1" applyAlignment="1">
      <alignment horizontal="left" vertical="center" wrapText="1" shrinkToFit="1"/>
    </xf>
    <xf numFmtId="0" fontId="16" fillId="4" borderId="6" xfId="0" applyFont="1" applyFill="1" applyBorder="1" applyAlignment="1">
      <alignment horizontal="left" vertical="center" wrapText="1" shrinkToFit="1"/>
    </xf>
    <xf numFmtId="0" fontId="16" fillId="4" borderId="5" xfId="0" applyFont="1" applyFill="1" applyBorder="1" applyAlignment="1">
      <alignment horizontal="left" vertical="center" wrapText="1" shrinkToFit="1"/>
    </xf>
    <xf numFmtId="0" fontId="16" fillId="4" borderId="2" xfId="0" applyFont="1" applyFill="1" applyBorder="1" applyAlignment="1">
      <alignment horizontal="left" vertical="center" wrapText="1"/>
    </xf>
    <xf numFmtId="0" fontId="16" fillId="4" borderId="6" xfId="0" applyFont="1" applyFill="1" applyBorder="1" applyAlignment="1">
      <alignment horizontal="left" vertical="center" wrapText="1"/>
    </xf>
    <xf numFmtId="0" fontId="16" fillId="4" borderId="5" xfId="0" applyFont="1" applyFill="1" applyBorder="1" applyAlignment="1">
      <alignment horizontal="left" vertical="center" wrapText="1"/>
    </xf>
    <xf numFmtId="0" fontId="6" fillId="3" borderId="2" xfId="0" applyFont="1" applyFill="1" applyBorder="1" applyAlignment="1">
      <alignment horizontal="center" vertical="center"/>
    </xf>
    <xf numFmtId="0" fontId="0" fillId="3" borderId="6" xfId="0" applyFill="1" applyBorder="1" applyAlignment="1">
      <alignment horizontal="center" vertical="center"/>
    </xf>
    <xf numFmtId="0" fontId="0" fillId="3" borderId="5" xfId="0" applyFill="1" applyBorder="1" applyAlignment="1">
      <alignment horizontal="center" vertical="center"/>
    </xf>
    <xf numFmtId="0" fontId="23" fillId="4" borderId="2" xfId="0" applyFont="1" applyFill="1" applyBorder="1" applyAlignment="1">
      <alignment horizontal="center" vertical="center" wrapText="1" shrinkToFit="1"/>
    </xf>
    <xf numFmtId="0" fontId="0" fillId="4" borderId="6" xfId="0" applyFont="1" applyFill="1" applyBorder="1" applyAlignment="1">
      <alignment horizontal="center" vertical="center" wrapText="1" shrinkToFit="1"/>
    </xf>
    <xf numFmtId="0" fontId="0" fillId="4" borderId="5" xfId="0" applyFont="1" applyFill="1" applyBorder="1" applyAlignment="1">
      <alignment horizontal="center" vertical="center" wrapText="1" shrinkToFit="1"/>
    </xf>
    <xf numFmtId="0" fontId="16" fillId="4" borderId="2" xfId="0" applyFont="1" applyFill="1" applyBorder="1" applyAlignment="1">
      <alignment horizontal="left" vertical="center"/>
    </xf>
    <xf numFmtId="0" fontId="16" fillId="4" borderId="6" xfId="0" applyFont="1" applyFill="1" applyBorder="1" applyAlignment="1">
      <alignment horizontal="left" vertical="center"/>
    </xf>
    <xf numFmtId="0" fontId="16" fillId="4" borderId="5" xfId="0" applyFont="1" applyFill="1" applyBorder="1" applyAlignment="1">
      <alignment horizontal="left" vertical="center"/>
    </xf>
    <xf numFmtId="0" fontId="17" fillId="4" borderId="2" xfId="0" applyFont="1" applyFill="1" applyBorder="1" applyAlignment="1">
      <alignment horizontal="right" vertical="center"/>
    </xf>
    <xf numFmtId="0" fontId="17" fillId="4" borderId="6" xfId="0" applyFont="1" applyFill="1" applyBorder="1" applyAlignment="1">
      <alignment horizontal="right" vertical="center"/>
    </xf>
    <xf numFmtId="0" fontId="17" fillId="4" borderId="5" xfId="0" applyFont="1" applyFill="1" applyBorder="1" applyAlignment="1">
      <alignment horizontal="right" vertical="center"/>
    </xf>
    <xf numFmtId="0" fontId="16" fillId="4" borderId="2" xfId="0" applyFont="1" applyFill="1" applyBorder="1" applyAlignment="1">
      <alignment horizontal="center" vertical="center"/>
    </xf>
    <xf numFmtId="0" fontId="16" fillId="4" borderId="6" xfId="0" applyFont="1" applyFill="1" applyBorder="1" applyAlignment="1">
      <alignment horizontal="center" vertical="center"/>
    </xf>
    <xf numFmtId="0" fontId="16" fillId="4" borderId="5" xfId="0" applyFont="1" applyFill="1" applyBorder="1" applyAlignment="1">
      <alignment horizontal="center" vertical="center"/>
    </xf>
    <xf numFmtId="0" fontId="17" fillId="4" borderId="2" xfId="0" applyFont="1" applyFill="1" applyBorder="1" applyAlignment="1">
      <alignment horizontal="left" vertical="center"/>
    </xf>
    <xf numFmtId="0" fontId="17" fillId="4" borderId="6" xfId="0" applyFont="1" applyFill="1" applyBorder="1" applyAlignment="1">
      <alignment horizontal="left" vertical="center"/>
    </xf>
    <xf numFmtId="0" fontId="17" fillId="4" borderId="5" xfId="0" applyFont="1" applyFill="1" applyBorder="1" applyAlignment="1">
      <alignment horizontal="left" vertical="center"/>
    </xf>
    <xf numFmtId="0" fontId="14" fillId="4" borderId="2" xfId="0" applyFont="1" applyFill="1" applyBorder="1" applyAlignment="1">
      <alignment vertical="center" wrapText="1" shrinkToFit="1"/>
    </xf>
    <xf numFmtId="0" fontId="14" fillId="4" borderId="6" xfId="0" applyFont="1" applyFill="1" applyBorder="1" applyAlignment="1">
      <alignment vertical="center" wrapText="1" shrinkToFit="1"/>
    </xf>
    <xf numFmtId="0" fontId="14" fillId="4" borderId="5" xfId="0" applyFont="1" applyFill="1" applyBorder="1" applyAlignment="1">
      <alignment vertical="center" wrapText="1" shrinkToFit="1"/>
    </xf>
    <xf numFmtId="0" fontId="14" fillId="4" borderId="2" xfId="0" applyFont="1" applyFill="1" applyBorder="1" applyAlignment="1">
      <alignment horizontal="left" vertical="center"/>
    </xf>
    <xf numFmtId="0" fontId="14" fillId="4" borderId="6" xfId="0" applyFont="1" applyFill="1" applyBorder="1" applyAlignment="1">
      <alignment horizontal="left" vertical="center"/>
    </xf>
    <xf numFmtId="0" fontId="14" fillId="4" borderId="5" xfId="0" applyFont="1" applyFill="1" applyBorder="1" applyAlignment="1">
      <alignment horizontal="left" vertical="center"/>
    </xf>
    <xf numFmtId="0" fontId="15" fillId="4" borderId="2" xfId="0" applyFont="1" applyFill="1" applyBorder="1" applyAlignment="1">
      <alignment horizontal="right" vertical="center" wrapText="1"/>
    </xf>
    <xf numFmtId="0" fontId="15" fillId="4" borderId="6" xfId="0" applyFont="1" applyFill="1" applyBorder="1" applyAlignment="1">
      <alignment horizontal="right" vertical="center" wrapText="1"/>
    </xf>
    <xf numFmtId="0" fontId="15" fillId="4" borderId="5" xfId="0" applyFont="1" applyFill="1" applyBorder="1" applyAlignment="1">
      <alignment horizontal="right" vertical="center" wrapText="1"/>
    </xf>
    <xf numFmtId="0" fontId="15" fillId="3" borderId="2"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5"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0" fillId="3" borderId="6" xfId="0" applyFill="1" applyBorder="1" applyAlignment="1">
      <alignment horizontal="center" vertical="center" wrapText="1"/>
    </xf>
    <xf numFmtId="0" fontId="0" fillId="3" borderId="5" xfId="0" applyFill="1" applyBorder="1" applyAlignment="1">
      <alignment horizontal="center" vertical="center" wrapText="1"/>
    </xf>
    <xf numFmtId="0" fontId="14" fillId="0" borderId="2" xfId="0" applyFont="1" applyFill="1" applyBorder="1" applyAlignment="1">
      <alignment vertical="center" wrapText="1" shrinkToFit="1"/>
    </xf>
    <xf numFmtId="0" fontId="14" fillId="0" borderId="6" xfId="0" applyFont="1" applyFill="1" applyBorder="1" applyAlignment="1">
      <alignment vertical="center" wrapText="1" shrinkToFit="1"/>
    </xf>
    <xf numFmtId="0" fontId="14" fillId="0" borderId="5" xfId="0" applyFont="1" applyFill="1" applyBorder="1" applyAlignment="1">
      <alignment vertical="center" wrapText="1" shrinkToFit="1"/>
    </xf>
    <xf numFmtId="0" fontId="4" fillId="0" borderId="0" xfId="0" applyFont="1" applyAlignment="1">
      <alignment horizontal="right" vertical="center"/>
    </xf>
    <xf numFmtId="0" fontId="21" fillId="8" borderId="12" xfId="0" applyFont="1" applyFill="1" applyBorder="1" applyAlignment="1">
      <alignment horizontal="center" vertical="center"/>
    </xf>
    <xf numFmtId="0" fontId="21" fillId="8" borderId="4" xfId="0" applyFont="1" applyFill="1" applyBorder="1" applyAlignment="1">
      <alignment horizontal="center" vertical="center"/>
    </xf>
    <xf numFmtId="0" fontId="0" fillId="0" borderId="6" xfId="0" applyBorder="1"/>
    <xf numFmtId="0" fontId="0" fillId="0" borderId="5" xfId="0" applyBorder="1"/>
    <xf numFmtId="0" fontId="14" fillId="4" borderId="1" xfId="0" applyFont="1" applyFill="1" applyBorder="1" applyAlignment="1">
      <alignment horizontal="left" vertical="center"/>
    </xf>
    <xf numFmtId="0" fontId="14" fillId="4" borderId="6" xfId="0" applyFont="1" applyFill="1" applyBorder="1" applyAlignment="1">
      <alignment vertical="center"/>
    </xf>
    <xf numFmtId="0" fontId="14" fillId="4" borderId="5" xfId="0" applyFont="1" applyFill="1" applyBorder="1" applyAlignment="1">
      <alignment vertical="center"/>
    </xf>
    <xf numFmtId="0" fontId="26" fillId="0" borderId="0" xfId="0" applyFont="1" applyAlignment="1">
      <alignment horizontal="center" vertical="center"/>
    </xf>
    <xf numFmtId="0" fontId="5" fillId="0" borderId="0" xfId="0" applyFont="1" applyAlignment="1">
      <alignment horizontal="left" vertical="center"/>
    </xf>
    <xf numFmtId="0" fontId="15" fillId="0" borderId="2"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5" xfId="0" applyFont="1" applyFill="1" applyBorder="1" applyAlignment="1">
      <alignment horizontal="center" vertical="center"/>
    </xf>
    <xf numFmtId="0" fontId="18" fillId="3" borderId="2" xfId="0" applyFont="1" applyFill="1" applyBorder="1" applyAlignment="1">
      <alignment horizontal="right" vertical="center"/>
    </xf>
    <xf numFmtId="0" fontId="18" fillId="3" borderId="6" xfId="0" applyFont="1" applyFill="1" applyBorder="1" applyAlignment="1">
      <alignment horizontal="right" vertical="center"/>
    </xf>
    <xf numFmtId="0" fontId="18" fillId="3" borderId="5" xfId="0" applyFont="1" applyFill="1" applyBorder="1" applyAlignment="1">
      <alignment horizontal="right" vertical="center"/>
    </xf>
    <xf numFmtId="44" fontId="15" fillId="3" borderId="1" xfId="2" applyFont="1" applyFill="1" applyBorder="1" applyAlignment="1">
      <alignment horizontal="center" vertical="center"/>
    </xf>
    <xf numFmtId="0" fontId="15" fillId="3" borderId="6" xfId="0" applyFont="1" applyFill="1" applyBorder="1" applyAlignment="1">
      <alignment horizontal="right" vertical="center"/>
    </xf>
    <xf numFmtId="0" fontId="15" fillId="3" borderId="5" xfId="0" applyFont="1" applyFill="1" applyBorder="1" applyAlignment="1">
      <alignment horizontal="right" vertical="center"/>
    </xf>
    <xf numFmtId="0" fontId="21" fillId="8" borderId="11" xfId="0" applyFont="1" applyFill="1" applyBorder="1" applyAlignment="1">
      <alignment horizontal="center" vertical="center" wrapText="1"/>
    </xf>
    <xf numFmtId="0" fontId="21" fillId="8" borderId="7" xfId="0" applyFont="1" applyFill="1" applyBorder="1" applyAlignment="1">
      <alignment horizontal="center" vertical="center" wrapText="1"/>
    </xf>
    <xf numFmtId="0" fontId="21" fillId="8" borderId="8" xfId="0" applyFont="1" applyFill="1" applyBorder="1" applyAlignment="1">
      <alignment horizontal="center" vertical="center" wrapText="1"/>
    </xf>
    <xf numFmtId="0" fontId="21" fillId="8" borderId="3" xfId="0" applyFont="1" applyFill="1" applyBorder="1" applyAlignment="1">
      <alignment horizontal="center" vertical="center" wrapText="1"/>
    </xf>
    <xf numFmtId="0" fontId="21" fillId="8" borderId="9" xfId="0" applyFont="1" applyFill="1" applyBorder="1" applyAlignment="1">
      <alignment horizontal="center" vertical="center" wrapText="1"/>
    </xf>
    <xf numFmtId="0" fontId="21" fillId="8" borderId="10" xfId="0" applyFont="1" applyFill="1" applyBorder="1" applyAlignment="1">
      <alignment horizontal="center" vertical="center" wrapText="1"/>
    </xf>
    <xf numFmtId="0" fontId="22" fillId="6" borderId="11" xfId="0" applyFont="1" applyFill="1" applyBorder="1" applyAlignment="1">
      <alignment horizontal="center" vertical="center" wrapText="1"/>
    </xf>
    <xf numFmtId="0" fontId="22" fillId="6" borderId="7" xfId="0" applyFont="1" applyFill="1" applyBorder="1" applyAlignment="1">
      <alignment horizontal="center" vertical="center" wrapText="1"/>
    </xf>
    <xf numFmtId="0" fontId="22" fillId="6" borderId="8" xfId="0" applyFont="1" applyFill="1" applyBorder="1" applyAlignment="1">
      <alignment horizontal="center" vertical="center" wrapText="1"/>
    </xf>
    <xf numFmtId="2" fontId="17" fillId="2" borderId="7" xfId="0" applyNumberFormat="1" applyFont="1" applyFill="1" applyBorder="1" applyAlignment="1">
      <alignment horizontal="center" vertical="center"/>
    </xf>
    <xf numFmtId="2" fontId="17" fillId="2" borderId="8" xfId="0" applyNumberFormat="1" applyFont="1" applyFill="1" applyBorder="1" applyAlignment="1">
      <alignment horizontal="center" vertical="center"/>
    </xf>
    <xf numFmtId="0" fontId="15" fillId="3" borderId="2" xfId="0" applyFont="1" applyFill="1" applyBorder="1" applyAlignment="1">
      <alignment horizontal="center" vertical="center"/>
    </xf>
    <xf numFmtId="0" fontId="15" fillId="4" borderId="2" xfId="0" applyFont="1" applyFill="1" applyBorder="1" applyAlignment="1">
      <alignment horizontal="center" vertical="center"/>
    </xf>
    <xf numFmtId="0" fontId="15" fillId="4" borderId="6" xfId="0" applyFont="1" applyFill="1" applyBorder="1" applyAlignment="1">
      <alignment horizontal="center" vertical="center"/>
    </xf>
    <xf numFmtId="0" fontId="15" fillId="4" borderId="5" xfId="0" applyFont="1" applyFill="1" applyBorder="1" applyAlignment="1">
      <alignment horizontal="center" vertical="center"/>
    </xf>
    <xf numFmtId="0" fontId="0" fillId="0" borderId="2" xfId="0" applyBorder="1" applyAlignment="1">
      <alignment horizontal="left"/>
    </xf>
    <xf numFmtId="0" fontId="0" fillId="0" borderId="6" xfId="0" applyBorder="1" applyAlignment="1">
      <alignment horizontal="left"/>
    </xf>
    <xf numFmtId="0" fontId="0" fillId="0" borderId="5" xfId="0" applyBorder="1" applyAlignment="1">
      <alignment horizontal="left"/>
    </xf>
    <xf numFmtId="0" fontId="9" fillId="0" borderId="1" xfId="0" applyFont="1" applyBorder="1" applyAlignment="1">
      <alignment horizontal="center" vertical="center" wrapText="1" shrinkToFit="1"/>
    </xf>
    <xf numFmtId="0" fontId="8" fillId="0" borderId="1" xfId="0" applyFont="1" applyBorder="1" applyAlignment="1">
      <alignment horizont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xf>
    <xf numFmtId="0" fontId="9" fillId="2" borderId="1" xfId="0" applyFont="1" applyFill="1" applyBorder="1" applyAlignment="1">
      <alignment horizontal="center" vertical="center"/>
    </xf>
    <xf numFmtId="0" fontId="0" fillId="0" borderId="2" xfId="0" applyBorder="1" applyAlignment="1">
      <alignment horizontal="left" wrapText="1" shrinkToFit="1"/>
    </xf>
    <xf numFmtId="0" fontId="0" fillId="0" borderId="6" xfId="0" applyBorder="1" applyAlignment="1">
      <alignment horizontal="left" wrapText="1" shrinkToFit="1"/>
    </xf>
    <xf numFmtId="0" fontId="0" fillId="0" borderId="5" xfId="0" applyBorder="1" applyAlignment="1">
      <alignment horizontal="left" wrapText="1" shrinkToFit="1"/>
    </xf>
    <xf numFmtId="0" fontId="0" fillId="0" borderId="2" xfId="0" applyBorder="1" applyAlignment="1">
      <alignment horizontal="center"/>
    </xf>
    <xf numFmtId="0" fontId="0" fillId="0" borderId="6" xfId="0" applyBorder="1" applyAlignment="1">
      <alignment horizontal="center"/>
    </xf>
    <xf numFmtId="0" fontId="0" fillId="0" borderId="5" xfId="0" applyBorder="1" applyAlignment="1">
      <alignment horizontal="center"/>
    </xf>
    <xf numFmtId="0" fontId="0" fillId="0" borderId="1" xfId="0" applyBorder="1" applyAlignment="1">
      <alignment horizontal="center"/>
    </xf>
    <xf numFmtId="0" fontId="9" fillId="0" borderId="1" xfId="0" applyFont="1" applyBorder="1" applyAlignment="1">
      <alignment horizontal="right"/>
    </xf>
    <xf numFmtId="0" fontId="9" fillId="0" borderId="1" xfId="0" applyFont="1" applyBorder="1" applyAlignment="1">
      <alignment horizontal="left"/>
    </xf>
    <xf numFmtId="0" fontId="8" fillId="0" borderId="1" xfId="0" applyFont="1" applyBorder="1" applyAlignment="1">
      <alignment horizontal="left"/>
    </xf>
    <xf numFmtId="0" fontId="8" fillId="0" borderId="2" xfId="0" applyFont="1" applyBorder="1" applyAlignment="1">
      <alignment horizontal="left"/>
    </xf>
    <xf numFmtId="0" fontId="8" fillId="0" borderId="6" xfId="0" applyFont="1" applyBorder="1" applyAlignment="1">
      <alignment horizontal="left"/>
    </xf>
    <xf numFmtId="0" fontId="8" fillId="0" borderId="5" xfId="0" applyFont="1" applyBorder="1" applyAlignment="1">
      <alignment horizontal="left"/>
    </xf>
    <xf numFmtId="0" fontId="9" fillId="0" borderId="2" xfId="0" applyFont="1" applyBorder="1" applyAlignment="1">
      <alignment horizontal="right"/>
    </xf>
    <xf numFmtId="0" fontId="9" fillId="0" borderId="6" xfId="0" applyFont="1" applyBorder="1" applyAlignment="1">
      <alignment horizontal="right"/>
    </xf>
    <xf numFmtId="0" fontId="9" fillId="0" borderId="5" xfId="0" applyFont="1" applyBorder="1" applyAlignment="1">
      <alignment horizontal="right"/>
    </xf>
    <xf numFmtId="0" fontId="9" fillId="0" borderId="2" xfId="0" applyFont="1" applyBorder="1" applyAlignment="1">
      <alignment horizontal="left"/>
    </xf>
    <xf numFmtId="0" fontId="9" fillId="0" borderId="6" xfId="0" applyFont="1" applyBorder="1" applyAlignment="1">
      <alignment horizontal="left"/>
    </xf>
    <xf numFmtId="0" fontId="9" fillId="0" borderId="5" xfId="0" applyFont="1" applyBorder="1" applyAlignment="1">
      <alignment horizontal="left"/>
    </xf>
    <xf numFmtId="0" fontId="9" fillId="2" borderId="2" xfId="0" applyFont="1" applyFill="1" applyBorder="1" applyAlignment="1">
      <alignment horizontal="center"/>
    </xf>
    <xf numFmtId="0" fontId="9" fillId="2" borderId="6" xfId="0" applyFont="1" applyFill="1" applyBorder="1" applyAlignment="1">
      <alignment horizontal="center"/>
    </xf>
    <xf numFmtId="0" fontId="9" fillId="2" borderId="5" xfId="0" applyFont="1" applyFill="1" applyBorder="1" applyAlignment="1">
      <alignment horizontal="center"/>
    </xf>
    <xf numFmtId="44" fontId="9" fillId="2" borderId="1" xfId="2" applyFont="1" applyFill="1" applyBorder="1" applyAlignment="1">
      <alignment horizontal="center" vertical="center"/>
    </xf>
    <xf numFmtId="0" fontId="9" fillId="2" borderId="2"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5" xfId="0" applyFont="1" applyFill="1" applyBorder="1" applyAlignment="1">
      <alignment horizontal="center" vertical="center"/>
    </xf>
    <xf numFmtId="0" fontId="0" fillId="4" borderId="2" xfId="0" applyFill="1" applyBorder="1" applyAlignment="1">
      <alignment horizontal="left" vertical="center" wrapText="1" shrinkToFit="1"/>
    </xf>
    <xf numFmtId="0" fontId="0" fillId="4" borderId="6" xfId="0" applyFill="1" applyBorder="1" applyAlignment="1">
      <alignment horizontal="left" vertical="center" wrapText="1" shrinkToFit="1"/>
    </xf>
    <xf numFmtId="0" fontId="0" fillId="4" borderId="5" xfId="0" applyFill="1" applyBorder="1" applyAlignment="1">
      <alignment horizontal="left" vertical="center" wrapText="1" shrinkToFit="1"/>
    </xf>
    <xf numFmtId="0" fontId="0" fillId="4" borderId="2" xfId="0" applyFill="1" applyBorder="1" applyAlignment="1">
      <alignment horizontal="left" wrapText="1" shrinkToFit="1"/>
    </xf>
    <xf numFmtId="0" fontId="0" fillId="4" borderId="6" xfId="0" applyFill="1" applyBorder="1" applyAlignment="1">
      <alignment horizontal="left" wrapText="1" shrinkToFit="1"/>
    </xf>
    <xf numFmtId="0" fontId="0" fillId="4" borderId="5" xfId="0" applyFill="1" applyBorder="1" applyAlignment="1">
      <alignment horizontal="left" wrapText="1" shrinkToFit="1"/>
    </xf>
    <xf numFmtId="0" fontId="19" fillId="0" borderId="0" xfId="0" applyFont="1" applyAlignment="1">
      <alignment horizontal="left" vertical="justify"/>
    </xf>
    <xf numFmtId="0" fontId="9" fillId="5" borderId="2" xfId="0" applyFont="1" applyFill="1" applyBorder="1" applyAlignment="1">
      <alignment horizontal="center"/>
    </xf>
    <xf numFmtId="0" fontId="9" fillId="5" borderId="6" xfId="0" applyFont="1" applyFill="1" applyBorder="1" applyAlignment="1">
      <alignment horizontal="center"/>
    </xf>
    <xf numFmtId="0" fontId="9" fillId="5" borderId="5" xfId="0" applyFont="1" applyFill="1" applyBorder="1" applyAlignment="1">
      <alignment horizontal="center"/>
    </xf>
    <xf numFmtId="0" fontId="0" fillId="0" borderId="2" xfId="0" applyBorder="1" applyAlignment="1">
      <alignment horizontal="left" vertical="center"/>
    </xf>
    <xf numFmtId="0" fontId="0" fillId="0" borderId="6" xfId="0" applyBorder="1" applyAlignment="1">
      <alignment vertical="center"/>
    </xf>
    <xf numFmtId="0" fontId="0" fillId="0" borderId="5" xfId="0" applyBorder="1" applyAlignment="1">
      <alignment vertical="center"/>
    </xf>
    <xf numFmtId="0" fontId="0" fillId="0" borderId="1" xfId="0" applyBorder="1" applyAlignment="1">
      <alignment horizontal="left"/>
    </xf>
    <xf numFmtId="0" fontId="9" fillId="2" borderId="1" xfId="0" applyFont="1" applyFill="1" applyBorder="1" applyAlignment="1">
      <alignment horizontal="right"/>
    </xf>
  </cellXfs>
  <cellStyles count="5">
    <cellStyle name="Comma_GMB_Planilha Geral de Orçamento CUSTO" xfId="1"/>
    <cellStyle name="Moeda" xfId="2" builtinId="4"/>
    <cellStyle name="Normal" xfId="0" builtinId="0"/>
    <cellStyle name="Percent_GMB_Planilha Geral de Orçamento CUSTO_1" xfId="3"/>
    <cellStyle name="Porcentagem"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47625</xdr:rowOff>
    </xdr:from>
    <xdr:to>
      <xdr:col>4</xdr:col>
      <xdr:colOff>144780</xdr:colOff>
      <xdr:row>3</xdr:row>
      <xdr:rowOff>161925</xdr:rowOff>
    </xdr:to>
    <xdr:pic>
      <xdr:nvPicPr>
        <xdr:cNvPr id="3" name="Imagem 2"/>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123825" y="47625"/>
          <a:ext cx="2487930" cy="6858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Q74"/>
  <sheetViews>
    <sheetView tabSelected="1" topLeftCell="A34" zoomScaleSheetLayoutView="85" workbookViewId="0">
      <selection activeCell="B17" sqref="B17:E17"/>
    </sheetView>
  </sheetViews>
  <sheetFormatPr defaultRowHeight="15" x14ac:dyDescent="0.25"/>
  <cols>
    <col min="1" max="1" width="9.5703125" style="53" customWidth="1"/>
    <col min="2" max="4" width="9.140625" style="53"/>
    <col min="5" max="5" width="37" style="53" customWidth="1"/>
    <col min="6" max="6" width="10.7109375" style="53" customWidth="1"/>
    <col min="7" max="7" width="18.85546875" style="58" customWidth="1"/>
    <col min="8" max="8" width="17.28515625" style="58" customWidth="1"/>
    <col min="9" max="9" width="13.28515625" style="53" bestFit="1" customWidth="1"/>
    <col min="10" max="10" width="10" style="53" bestFit="1" customWidth="1"/>
    <col min="11" max="11" width="18.28515625" style="53" customWidth="1"/>
    <col min="12" max="12" width="9.140625" style="53"/>
    <col min="13" max="13" width="13.28515625" style="53" bestFit="1" customWidth="1"/>
    <col min="14" max="14" width="9.140625" style="53"/>
    <col min="15" max="15" width="13.85546875" style="53" bestFit="1" customWidth="1"/>
    <col min="16" max="16" width="9.140625" style="53"/>
    <col min="17" max="17" width="14.5703125" style="53" customWidth="1"/>
    <col min="18" max="16384" width="9.140625" style="53"/>
  </cols>
  <sheetData>
    <row r="2" spans="1:17" ht="15" customHeight="1" x14ac:dyDescent="0.25">
      <c r="A2" s="187"/>
      <c r="B2" s="187"/>
      <c r="C2" s="187"/>
      <c r="D2" s="187"/>
      <c r="E2" s="187"/>
      <c r="F2" s="187"/>
      <c r="G2" s="187"/>
      <c r="H2" s="187"/>
    </row>
    <row r="4" spans="1:17" x14ac:dyDescent="0.25">
      <c r="A4" s="117" t="s">
        <v>75</v>
      </c>
      <c r="B4" s="118"/>
      <c r="C4" s="118"/>
      <c r="D4" s="118"/>
      <c r="E4" s="118"/>
      <c r="F4" s="118"/>
      <c r="G4" s="118"/>
      <c r="H4" s="118"/>
    </row>
    <row r="5" spans="1:17" ht="42" customHeight="1" x14ac:dyDescent="0.25">
      <c r="A5" s="130" t="s">
        <v>77</v>
      </c>
      <c r="B5" s="131"/>
      <c r="C5" s="131"/>
      <c r="D5" s="131"/>
      <c r="E5" s="131"/>
      <c r="F5" s="131"/>
      <c r="G5" s="131"/>
      <c r="H5" s="132"/>
    </row>
    <row r="6" spans="1:17" x14ac:dyDescent="0.25">
      <c r="A6" s="145"/>
      <c r="B6" s="146"/>
      <c r="C6" s="146"/>
      <c r="D6" s="146"/>
      <c r="E6" s="146"/>
      <c r="F6" s="146"/>
      <c r="G6" s="146"/>
      <c r="H6" s="147"/>
    </row>
    <row r="7" spans="1:17" ht="31.5" customHeight="1" x14ac:dyDescent="0.25">
      <c r="A7" s="83" t="s">
        <v>0</v>
      </c>
      <c r="B7" s="133" t="s">
        <v>1</v>
      </c>
      <c r="C7" s="134"/>
      <c r="D7" s="134"/>
      <c r="E7" s="135"/>
      <c r="F7" s="83" t="s">
        <v>70</v>
      </c>
      <c r="G7" s="84" t="s">
        <v>45</v>
      </c>
      <c r="H7" s="84" t="s">
        <v>38</v>
      </c>
    </row>
    <row r="8" spans="1:17" ht="19.5" customHeight="1" x14ac:dyDescent="0.25">
      <c r="B8" s="142" t="s">
        <v>16</v>
      </c>
      <c r="C8" s="143"/>
      <c r="D8" s="143"/>
      <c r="E8" s="144"/>
      <c r="F8" s="62"/>
      <c r="G8" s="68"/>
      <c r="H8" s="65"/>
    </row>
    <row r="9" spans="1:17" ht="15" customHeight="1" x14ac:dyDescent="0.25">
      <c r="A9" s="62">
        <v>2</v>
      </c>
      <c r="B9" s="136" t="s">
        <v>74</v>
      </c>
      <c r="C9" s="137"/>
      <c r="D9" s="137"/>
      <c r="E9" s="138"/>
      <c r="F9" s="62">
        <v>8</v>
      </c>
      <c r="G9" s="63">
        <v>2150</v>
      </c>
      <c r="H9" s="65">
        <f>A9*G9</f>
        <v>4300</v>
      </c>
    </row>
    <row r="10" spans="1:17" ht="15" customHeight="1" x14ac:dyDescent="0.25">
      <c r="A10" s="62"/>
      <c r="B10" s="139"/>
      <c r="C10" s="140"/>
      <c r="D10" s="140"/>
      <c r="E10" s="141"/>
      <c r="F10" s="62"/>
      <c r="G10" s="63"/>
      <c r="H10" s="65"/>
      <c r="L10" s="114"/>
      <c r="M10" s="114"/>
      <c r="N10" s="114"/>
    </row>
    <row r="11" spans="1:17" x14ac:dyDescent="0.25">
      <c r="A11" s="69">
        <f>SUM(A9:A10)</f>
        <v>2</v>
      </c>
      <c r="B11" s="127" t="s">
        <v>66</v>
      </c>
      <c r="C11" s="128"/>
      <c r="D11" s="128"/>
      <c r="E11" s="129"/>
      <c r="F11" s="70"/>
      <c r="G11" s="65"/>
      <c r="H11" s="65"/>
      <c r="L11" s="114"/>
      <c r="M11" s="114"/>
      <c r="N11" s="114"/>
    </row>
    <row r="12" spans="1:17" x14ac:dyDescent="0.25">
      <c r="A12" s="62"/>
      <c r="B12" s="120" t="s">
        <v>2</v>
      </c>
      <c r="C12" s="121"/>
      <c r="D12" s="121"/>
      <c r="E12" s="122"/>
      <c r="F12" s="62"/>
      <c r="G12" s="64">
        <f>SUM(G9:G11)</f>
        <v>2150</v>
      </c>
      <c r="H12" s="71">
        <f>SUM(H9:H11)</f>
        <v>4300</v>
      </c>
      <c r="L12" s="114"/>
      <c r="M12" s="114"/>
      <c r="N12" s="114"/>
    </row>
    <row r="13" spans="1:17" ht="5.0999999999999996" customHeight="1" x14ac:dyDescent="0.25">
      <c r="A13" s="123"/>
      <c r="B13" s="124"/>
      <c r="C13" s="124"/>
      <c r="D13" s="124"/>
      <c r="E13" s="124"/>
      <c r="F13" s="124"/>
      <c r="G13" s="124"/>
      <c r="H13" s="125"/>
      <c r="L13" s="114"/>
      <c r="M13" s="114"/>
      <c r="N13" s="114"/>
    </row>
    <row r="14" spans="1:17" ht="15.75" customHeight="1" x14ac:dyDescent="0.25">
      <c r="A14" s="62"/>
      <c r="B14" s="126" t="s">
        <v>62</v>
      </c>
      <c r="C14" s="126"/>
      <c r="D14" s="126"/>
      <c r="E14" s="126"/>
      <c r="F14" s="62"/>
      <c r="G14" s="63"/>
      <c r="H14" s="65"/>
      <c r="I14" s="56"/>
      <c r="L14" s="114"/>
      <c r="M14" s="114"/>
      <c r="N14" s="114"/>
      <c r="O14" s="115"/>
      <c r="Q14" s="115"/>
    </row>
    <row r="15" spans="1:17" x14ac:dyDescent="0.25">
      <c r="A15" s="72"/>
      <c r="B15" s="119" t="s">
        <v>18</v>
      </c>
      <c r="C15" s="119"/>
      <c r="D15" s="119"/>
      <c r="E15" s="119"/>
      <c r="F15" s="94">
        <v>0.2</v>
      </c>
      <c r="G15" s="74">
        <f>G12*F15</f>
        <v>430</v>
      </c>
      <c r="H15" s="75">
        <f>H12*F15</f>
        <v>860</v>
      </c>
      <c r="L15" s="114"/>
      <c r="M15" s="114"/>
      <c r="N15" s="114"/>
      <c r="O15" s="115"/>
    </row>
    <row r="16" spans="1:17" x14ac:dyDescent="0.25">
      <c r="A16" s="72"/>
      <c r="B16" s="119" t="s">
        <v>19</v>
      </c>
      <c r="C16" s="119"/>
      <c r="D16" s="119"/>
      <c r="E16" s="119"/>
      <c r="F16" s="94">
        <v>0.01</v>
      </c>
      <c r="G16" s="74">
        <f>G12*F16</f>
        <v>21.5</v>
      </c>
      <c r="H16" s="75">
        <f>H12*F16</f>
        <v>43</v>
      </c>
      <c r="L16" s="114"/>
      <c r="M16" s="114"/>
      <c r="N16" s="114"/>
    </row>
    <row r="17" spans="1:14" x14ac:dyDescent="0.25">
      <c r="A17" s="72"/>
      <c r="B17" s="119" t="s">
        <v>20</v>
      </c>
      <c r="C17" s="119"/>
      <c r="D17" s="119"/>
      <c r="E17" s="119"/>
      <c r="F17" s="94">
        <v>1.4999999999999999E-2</v>
      </c>
      <c r="G17" s="74">
        <f>G12*F17</f>
        <v>32.25</v>
      </c>
      <c r="H17" s="75">
        <f>H12*F17</f>
        <v>64.5</v>
      </c>
      <c r="L17" s="114"/>
      <c r="M17" s="114"/>
      <c r="N17" s="114"/>
    </row>
    <row r="18" spans="1:14" x14ac:dyDescent="0.25">
      <c r="A18" s="72"/>
      <c r="B18" s="119" t="s">
        <v>21</v>
      </c>
      <c r="C18" s="119"/>
      <c r="D18" s="119"/>
      <c r="E18" s="119"/>
      <c r="F18" s="94">
        <v>0.03</v>
      </c>
      <c r="G18" s="74">
        <f>G12*F18</f>
        <v>64.5</v>
      </c>
      <c r="H18" s="76">
        <f>H12*F18</f>
        <v>129</v>
      </c>
    </row>
    <row r="19" spans="1:14" x14ac:dyDescent="0.25">
      <c r="A19" s="72"/>
      <c r="B19" s="119" t="s">
        <v>22</v>
      </c>
      <c r="C19" s="119"/>
      <c r="D19" s="119"/>
      <c r="E19" s="119"/>
      <c r="F19" s="94">
        <v>2.5000000000000001E-2</v>
      </c>
      <c r="G19" s="74">
        <f>G12*F19</f>
        <v>53.75</v>
      </c>
      <c r="H19" s="75">
        <f>H12*F19</f>
        <v>107.5</v>
      </c>
      <c r="I19" s="56"/>
    </row>
    <row r="20" spans="1:14" x14ac:dyDescent="0.25">
      <c r="A20" s="72"/>
      <c r="B20" s="119" t="s">
        <v>23</v>
      </c>
      <c r="C20" s="119"/>
      <c r="D20" s="119"/>
      <c r="E20" s="119"/>
      <c r="F20" s="94">
        <v>6.0000000000000001E-3</v>
      </c>
      <c r="G20" s="74">
        <f>G12*F20</f>
        <v>12.9</v>
      </c>
      <c r="H20" s="75">
        <f>H12*F20</f>
        <v>25.8</v>
      </c>
      <c r="I20" s="56"/>
    </row>
    <row r="21" spans="1:14" x14ac:dyDescent="0.25">
      <c r="A21" s="72"/>
      <c r="B21" s="148" t="s">
        <v>14</v>
      </c>
      <c r="C21" s="149"/>
      <c r="D21" s="149"/>
      <c r="E21" s="150"/>
      <c r="F21" s="95">
        <v>0.08</v>
      </c>
      <c r="G21" s="74">
        <f>G12*F21</f>
        <v>172</v>
      </c>
      <c r="H21" s="75">
        <f>H12*F21</f>
        <v>344</v>
      </c>
      <c r="I21" s="56"/>
    </row>
    <row r="22" spans="1:14" x14ac:dyDescent="0.25">
      <c r="A22" s="72"/>
      <c r="B22" s="151" t="s">
        <v>3</v>
      </c>
      <c r="C22" s="152"/>
      <c r="D22" s="152"/>
      <c r="E22" s="153"/>
      <c r="F22" s="73">
        <f>SUM(F15:F21)</f>
        <v>0.36600000000000005</v>
      </c>
      <c r="G22" s="77">
        <f>SUM(G15:G21)</f>
        <v>786.9</v>
      </c>
      <c r="H22" s="78">
        <f>SUM(H15:H21)</f>
        <v>1573.8</v>
      </c>
    </row>
    <row r="23" spans="1:14" ht="4.5" customHeight="1" x14ac:dyDescent="0.25">
      <c r="A23" s="154"/>
      <c r="B23" s="155"/>
      <c r="C23" s="155"/>
      <c r="D23" s="155"/>
      <c r="E23" s="155"/>
      <c r="F23" s="155"/>
      <c r="G23" s="155"/>
      <c r="H23" s="156"/>
    </row>
    <row r="24" spans="1:14" x14ac:dyDescent="0.25">
      <c r="A24" s="72"/>
      <c r="B24" s="157" t="s">
        <v>63</v>
      </c>
      <c r="C24" s="158"/>
      <c r="D24" s="158"/>
      <c r="E24" s="159"/>
      <c r="F24" s="72"/>
      <c r="G24" s="74"/>
      <c r="H24" s="75"/>
    </row>
    <row r="25" spans="1:14" x14ac:dyDescent="0.25">
      <c r="A25" s="72"/>
      <c r="B25" s="148" t="s">
        <v>25</v>
      </c>
      <c r="C25" s="149"/>
      <c r="D25" s="149"/>
      <c r="E25" s="150"/>
      <c r="F25" s="73">
        <v>8.3299999999999999E-2</v>
      </c>
      <c r="G25" s="74">
        <f>G12*F25</f>
        <v>179.095</v>
      </c>
      <c r="H25" s="75">
        <f>H12*F25</f>
        <v>358.19</v>
      </c>
    </row>
    <row r="26" spans="1:14" x14ac:dyDescent="0.25">
      <c r="A26" s="72"/>
      <c r="B26" s="148" t="s">
        <v>24</v>
      </c>
      <c r="C26" s="149"/>
      <c r="D26" s="149"/>
      <c r="E26" s="150"/>
      <c r="F26" s="73">
        <v>2.2700000000000001E-2</v>
      </c>
      <c r="G26" s="74">
        <f>G12*F26</f>
        <v>48.805</v>
      </c>
      <c r="H26" s="74">
        <f>F26*H12</f>
        <v>97.61</v>
      </c>
    </row>
    <row r="27" spans="1:14" x14ac:dyDescent="0.25">
      <c r="A27" s="72"/>
      <c r="B27" s="148" t="s">
        <v>26</v>
      </c>
      <c r="C27" s="149"/>
      <c r="D27" s="149"/>
      <c r="E27" s="150"/>
      <c r="F27" s="73">
        <v>8.3299999999999999E-2</v>
      </c>
      <c r="G27" s="74">
        <f>G12*F27</f>
        <v>179.095</v>
      </c>
      <c r="H27" s="75">
        <f>F27*H12</f>
        <v>358.19</v>
      </c>
      <c r="J27" s="57"/>
    </row>
    <row r="28" spans="1:14" x14ac:dyDescent="0.25">
      <c r="A28" s="72"/>
      <c r="B28" s="148" t="s">
        <v>27</v>
      </c>
      <c r="C28" s="149"/>
      <c r="D28" s="149"/>
      <c r="E28" s="150"/>
      <c r="F28" s="73">
        <v>6.7000000000000002E-3</v>
      </c>
      <c r="G28" s="74">
        <f>F28*G12</f>
        <v>14.405000000000001</v>
      </c>
      <c r="H28" s="74">
        <f>F28*H12</f>
        <v>28.810000000000002</v>
      </c>
      <c r="J28" s="57"/>
    </row>
    <row r="29" spans="1:14" x14ac:dyDescent="0.25">
      <c r="A29" s="72"/>
      <c r="B29" s="148" t="s">
        <v>28</v>
      </c>
      <c r="C29" s="149"/>
      <c r="D29" s="149"/>
      <c r="E29" s="150"/>
      <c r="F29" s="73">
        <v>4.0000000000000002E-4</v>
      </c>
      <c r="G29" s="74">
        <f>F29*G12</f>
        <v>0.86</v>
      </c>
      <c r="H29" s="74">
        <f>F29*H12</f>
        <v>1.72</v>
      </c>
    </row>
    <row r="30" spans="1:14" x14ac:dyDescent="0.25">
      <c r="A30" s="72"/>
      <c r="B30" s="148" t="s">
        <v>29</v>
      </c>
      <c r="C30" s="149"/>
      <c r="D30" s="149"/>
      <c r="E30" s="150"/>
      <c r="F30" s="73">
        <v>1.67E-2</v>
      </c>
      <c r="G30" s="74">
        <f>F30*G12</f>
        <v>35.905000000000001</v>
      </c>
      <c r="H30" s="74">
        <f>F30*H12</f>
        <v>71.81</v>
      </c>
    </row>
    <row r="31" spans="1:14" x14ac:dyDescent="0.25">
      <c r="A31" s="79"/>
      <c r="B31" s="148" t="s">
        <v>30</v>
      </c>
      <c r="C31" s="149"/>
      <c r="D31" s="149"/>
      <c r="E31" s="150"/>
      <c r="F31" s="73">
        <v>3.5000000000000001E-3</v>
      </c>
      <c r="G31" s="74">
        <f>F31*G12</f>
        <v>7.5250000000000004</v>
      </c>
      <c r="H31" s="74">
        <f>F31*H12</f>
        <v>15.05</v>
      </c>
    </row>
    <row r="32" spans="1:14" x14ac:dyDescent="0.25">
      <c r="A32" s="72"/>
      <c r="B32" s="148" t="s">
        <v>31</v>
      </c>
      <c r="C32" s="149"/>
      <c r="D32" s="149"/>
      <c r="E32" s="150"/>
      <c r="F32" s="73">
        <v>2.7799999999999998E-2</v>
      </c>
      <c r="G32" s="74">
        <f>F32*G12</f>
        <v>59.769999999999996</v>
      </c>
      <c r="H32" s="74">
        <f>F32*H12</f>
        <v>119.53999999999999</v>
      </c>
    </row>
    <row r="33" spans="1:11" x14ac:dyDescent="0.25">
      <c r="A33" s="79"/>
      <c r="B33" s="148" t="s">
        <v>32</v>
      </c>
      <c r="C33" s="149"/>
      <c r="D33" s="149"/>
      <c r="E33" s="150"/>
      <c r="F33" s="80">
        <v>6.7000000000000002E-3</v>
      </c>
      <c r="G33" s="74">
        <f>F33*G12</f>
        <v>14.405000000000001</v>
      </c>
      <c r="H33" s="74">
        <f>F33*H12</f>
        <v>28.810000000000002</v>
      </c>
    </row>
    <row r="34" spans="1:11" x14ac:dyDescent="0.25">
      <c r="A34" s="79"/>
      <c r="B34" s="148" t="s">
        <v>33</v>
      </c>
      <c r="C34" s="149"/>
      <c r="D34" s="149"/>
      <c r="E34" s="150"/>
      <c r="F34" s="80">
        <v>4.0000000000000002E-4</v>
      </c>
      <c r="G34" s="74">
        <f>F34*G12</f>
        <v>0.86</v>
      </c>
      <c r="H34" s="74">
        <f>F34*H12</f>
        <v>1.72</v>
      </c>
    </row>
    <row r="35" spans="1:11" x14ac:dyDescent="0.25">
      <c r="A35" s="79"/>
      <c r="B35" s="148" t="s">
        <v>34</v>
      </c>
      <c r="C35" s="149"/>
      <c r="D35" s="149"/>
      <c r="E35" s="150"/>
      <c r="F35" s="80">
        <v>1.7399999999999999E-2</v>
      </c>
      <c r="G35" s="74">
        <f>F35*G12</f>
        <v>37.409999999999997</v>
      </c>
      <c r="H35" s="74">
        <f>F35*H12</f>
        <v>74.819999999999993</v>
      </c>
    </row>
    <row r="36" spans="1:11" x14ac:dyDescent="0.25">
      <c r="A36" s="79"/>
      <c r="B36" s="148" t="s">
        <v>35</v>
      </c>
      <c r="C36" s="149"/>
      <c r="D36" s="149"/>
      <c r="E36" s="150"/>
      <c r="F36" s="80">
        <v>4.87E-2</v>
      </c>
      <c r="G36" s="74">
        <f>F36*G12</f>
        <v>104.705</v>
      </c>
      <c r="H36" s="74">
        <f>F36*H12</f>
        <v>209.41</v>
      </c>
    </row>
    <row r="37" spans="1:11" ht="5.25" customHeight="1" x14ac:dyDescent="0.25">
      <c r="A37" s="70"/>
      <c r="B37" s="123"/>
      <c r="C37" s="124"/>
      <c r="D37" s="124"/>
      <c r="E37" s="125"/>
      <c r="F37" s="81"/>
      <c r="G37" s="64"/>
      <c r="H37" s="65"/>
    </row>
    <row r="38" spans="1:11" x14ac:dyDescent="0.25">
      <c r="A38" s="62">
        <f>A11</f>
        <v>2</v>
      </c>
      <c r="B38" s="163" t="s">
        <v>36</v>
      </c>
      <c r="C38" s="164"/>
      <c r="D38" s="164"/>
      <c r="E38" s="165"/>
      <c r="F38" s="63"/>
      <c r="G38" s="96">
        <v>220</v>
      </c>
      <c r="H38" s="65">
        <f>G38*A38</f>
        <v>440</v>
      </c>
      <c r="I38" s="56"/>
    </row>
    <row r="39" spans="1:11" x14ac:dyDescent="0.25">
      <c r="A39" s="62">
        <f>A11</f>
        <v>2</v>
      </c>
      <c r="B39" s="163" t="s">
        <v>37</v>
      </c>
      <c r="C39" s="164"/>
      <c r="D39" s="164"/>
      <c r="E39" s="165"/>
      <c r="F39" s="63"/>
      <c r="G39" s="96">
        <v>440</v>
      </c>
      <c r="H39" s="65">
        <f>G39*A39</f>
        <v>880</v>
      </c>
    </row>
    <row r="40" spans="1:11" s="100" customFormat="1" x14ac:dyDescent="0.25">
      <c r="A40" s="101"/>
      <c r="B40" s="166" t="s">
        <v>5</v>
      </c>
      <c r="C40" s="167"/>
      <c r="D40" s="167"/>
      <c r="E40" s="168"/>
      <c r="F40" s="102">
        <f>SUM(F25:F39)</f>
        <v>0.31760000000000005</v>
      </c>
      <c r="G40" s="103">
        <f>SUM(G25:G39)</f>
        <v>1342.84</v>
      </c>
      <c r="H40" s="104">
        <f>SUM(H25:H39)</f>
        <v>2685.68</v>
      </c>
    </row>
    <row r="41" spans="1:11" s="100" customFormat="1" x14ac:dyDescent="0.25">
      <c r="A41" s="169" t="s">
        <v>6</v>
      </c>
      <c r="B41" s="170"/>
      <c r="C41" s="170"/>
      <c r="D41" s="170"/>
      <c r="E41" s="171"/>
      <c r="F41" s="105"/>
      <c r="G41" s="106"/>
      <c r="H41" s="106">
        <f>H40+H22+H12</f>
        <v>8559.48</v>
      </c>
    </row>
    <row r="42" spans="1:11" s="100" customFormat="1" x14ac:dyDescent="0.25">
      <c r="A42" s="172"/>
      <c r="B42" s="172"/>
      <c r="C42" s="172"/>
      <c r="D42" s="172"/>
      <c r="E42" s="172"/>
      <c r="F42" s="172"/>
      <c r="G42" s="172"/>
      <c r="H42" s="172"/>
    </row>
    <row r="43" spans="1:11" s="110" customFormat="1" x14ac:dyDescent="0.25">
      <c r="A43" s="107"/>
      <c r="B43" s="173" t="s">
        <v>7</v>
      </c>
      <c r="C43" s="174"/>
      <c r="D43" s="174"/>
      <c r="E43" s="175"/>
      <c r="F43" s="108"/>
      <c r="G43" s="109"/>
      <c r="H43" s="109"/>
    </row>
    <row r="44" spans="1:11" s="100" customFormat="1" ht="74.25" customHeight="1" x14ac:dyDescent="0.25">
      <c r="A44" s="101">
        <v>2</v>
      </c>
      <c r="B44" s="176" t="s">
        <v>76</v>
      </c>
      <c r="C44" s="177"/>
      <c r="D44" s="177"/>
      <c r="E44" s="178"/>
      <c r="F44" s="101"/>
      <c r="G44" s="111">
        <v>4119.42</v>
      </c>
      <c r="H44" s="111">
        <f>A44*G44</f>
        <v>8238.84</v>
      </c>
    </row>
    <row r="45" spans="1:11" s="100" customFormat="1" ht="18" customHeight="1" x14ac:dyDescent="0.25">
      <c r="A45" s="112">
        <f>A11</f>
        <v>2</v>
      </c>
      <c r="B45" s="160" t="s">
        <v>73</v>
      </c>
      <c r="C45" s="161"/>
      <c r="D45" s="161"/>
      <c r="E45" s="162"/>
      <c r="F45" s="113"/>
      <c r="G45" s="111">
        <v>35</v>
      </c>
      <c r="H45" s="111">
        <f t="shared" ref="H45" si="0">A45*G45</f>
        <v>70</v>
      </c>
    </row>
    <row r="46" spans="1:11" s="100" customFormat="1" x14ac:dyDescent="0.25">
      <c r="A46" s="112"/>
      <c r="B46" s="166"/>
      <c r="C46" s="167"/>
      <c r="D46" s="167"/>
      <c r="E46" s="168"/>
      <c r="F46" s="112"/>
      <c r="G46" s="103"/>
      <c r="H46" s="103"/>
    </row>
    <row r="47" spans="1:11" ht="20.100000000000001" customHeight="1" x14ac:dyDescent="0.25">
      <c r="B47" s="209" t="s">
        <v>60</v>
      </c>
      <c r="C47" s="143"/>
      <c r="D47" s="143"/>
      <c r="E47" s="144"/>
      <c r="F47" s="62"/>
      <c r="G47" s="64"/>
      <c r="H47" s="106">
        <f>SUM(H44:H46)</f>
        <v>8308.84</v>
      </c>
      <c r="I47" s="59"/>
    </row>
    <row r="48" spans="1:11" ht="9" customHeight="1" x14ac:dyDescent="0.25">
      <c r="A48" s="85"/>
      <c r="B48" s="86"/>
      <c r="C48" s="86"/>
      <c r="D48" s="86"/>
      <c r="E48" s="86"/>
      <c r="F48" s="87"/>
      <c r="G48" s="88"/>
      <c r="H48" s="89"/>
      <c r="I48" s="59"/>
      <c r="K48" s="97"/>
    </row>
    <row r="49" spans="1:11" ht="16.5" customHeight="1" x14ac:dyDescent="0.25">
      <c r="A49" s="90"/>
      <c r="B49" s="91"/>
      <c r="C49" s="91"/>
      <c r="D49" s="91"/>
      <c r="E49" s="91"/>
      <c r="F49" s="91"/>
      <c r="G49" s="91"/>
      <c r="H49" s="92">
        <f>H41+H47</f>
        <v>16868.32</v>
      </c>
      <c r="I49" s="59"/>
      <c r="K49" s="97"/>
    </row>
    <row r="50" spans="1:11" ht="20.100000000000001" customHeight="1" x14ac:dyDescent="0.25">
      <c r="B50" s="142" t="s">
        <v>39</v>
      </c>
      <c r="C50" s="143"/>
      <c r="D50" s="143"/>
      <c r="E50" s="144"/>
      <c r="F50" s="62"/>
      <c r="G50" s="63"/>
      <c r="H50" s="65"/>
      <c r="K50" s="98">
        <f>100%-F57</f>
        <v>0.71100000000000008</v>
      </c>
    </row>
    <row r="51" spans="1:11" ht="15" customHeight="1" x14ac:dyDescent="0.25">
      <c r="A51" s="62"/>
      <c r="B51" s="163" t="s">
        <v>71</v>
      </c>
      <c r="C51" s="182"/>
      <c r="D51" s="182"/>
      <c r="E51" s="183"/>
      <c r="F51" s="82">
        <v>0.03</v>
      </c>
      <c r="G51" s="63"/>
      <c r="H51" s="65">
        <f>K51*F51</f>
        <v>711.74345991561165</v>
      </c>
      <c r="K51" s="99">
        <f>H49/K50</f>
        <v>23724.781997187056</v>
      </c>
    </row>
    <row r="52" spans="1:11" ht="15" customHeight="1" x14ac:dyDescent="0.25">
      <c r="A52" s="62"/>
      <c r="B52" s="163" t="s">
        <v>43</v>
      </c>
      <c r="C52" s="185"/>
      <c r="D52" s="185"/>
      <c r="E52" s="186"/>
      <c r="F52" s="82">
        <v>5.6000000000000001E-2</v>
      </c>
      <c r="G52" s="63"/>
      <c r="H52" s="65">
        <f>K51*F52</f>
        <v>1328.5877918424751</v>
      </c>
      <c r="K52" s="99"/>
    </row>
    <row r="53" spans="1:11" x14ac:dyDescent="0.25">
      <c r="A53" s="62"/>
      <c r="B53" s="163" t="s">
        <v>44</v>
      </c>
      <c r="C53" s="185"/>
      <c r="D53" s="185"/>
      <c r="E53" s="186"/>
      <c r="F53" s="82">
        <v>7.6499999999999999E-2</v>
      </c>
      <c r="G53" s="63"/>
      <c r="H53" s="65">
        <f>K51*F53</f>
        <v>1814.9458227848097</v>
      </c>
      <c r="K53" s="97"/>
    </row>
    <row r="54" spans="1:11" x14ac:dyDescent="0.25">
      <c r="A54" s="62"/>
      <c r="B54" s="163" t="s">
        <v>9</v>
      </c>
      <c r="C54" s="164"/>
      <c r="D54" s="164"/>
      <c r="E54" s="165"/>
      <c r="F54" s="82">
        <v>6.4999999999999997E-3</v>
      </c>
      <c r="G54" s="63"/>
      <c r="H54" s="65">
        <f>K51*F54</f>
        <v>154.21108298171586</v>
      </c>
      <c r="K54" s="97"/>
    </row>
    <row r="55" spans="1:11" x14ac:dyDescent="0.25">
      <c r="A55" s="62"/>
      <c r="B55" s="163" t="s">
        <v>10</v>
      </c>
      <c r="C55" s="164"/>
      <c r="D55" s="164"/>
      <c r="E55" s="165"/>
      <c r="F55" s="82">
        <v>0.02</v>
      </c>
      <c r="G55" s="63"/>
      <c r="H55" s="65">
        <f>K51*F55</f>
        <v>474.49563994374114</v>
      </c>
    </row>
    <row r="56" spans="1:11" x14ac:dyDescent="0.25">
      <c r="A56" s="70"/>
      <c r="B56" s="184" t="s">
        <v>11</v>
      </c>
      <c r="C56" s="184"/>
      <c r="D56" s="184"/>
      <c r="E56" s="184"/>
      <c r="F56" s="82">
        <v>0.1</v>
      </c>
      <c r="G56" s="63"/>
      <c r="H56" s="65">
        <f>K51*F56</f>
        <v>2372.4781997187056</v>
      </c>
    </row>
    <row r="57" spans="1:11" x14ac:dyDescent="0.25">
      <c r="A57" s="70"/>
      <c r="B57" s="120" t="s">
        <v>61</v>
      </c>
      <c r="C57" s="121"/>
      <c r="D57" s="121"/>
      <c r="E57" s="122"/>
      <c r="F57" s="82">
        <f>SUM(F51:F56)</f>
        <v>0.28899999999999998</v>
      </c>
      <c r="G57" s="64"/>
      <c r="H57" s="67">
        <f>SUM(H51:H56)</f>
        <v>6856.4619971870588</v>
      </c>
      <c r="I57" s="60"/>
    </row>
    <row r="58" spans="1:11" x14ac:dyDescent="0.25">
      <c r="A58" s="210" t="s">
        <v>64</v>
      </c>
      <c r="B58" s="211"/>
      <c r="C58" s="211"/>
      <c r="D58" s="211"/>
      <c r="E58" s="212"/>
      <c r="F58" s="66"/>
      <c r="G58" s="64"/>
      <c r="H58" s="67">
        <f>SUM(H57)</f>
        <v>6856.4619971870588</v>
      </c>
      <c r="I58" s="60"/>
    </row>
    <row r="59" spans="1:11" x14ac:dyDescent="0.25">
      <c r="A59" s="189"/>
      <c r="B59" s="190"/>
      <c r="C59" s="190"/>
      <c r="D59" s="190"/>
      <c r="E59" s="190"/>
      <c r="F59" s="190"/>
      <c r="G59" s="190"/>
      <c r="H59" s="191"/>
      <c r="I59" s="60"/>
    </row>
    <row r="60" spans="1:11" x14ac:dyDescent="0.25">
      <c r="A60" s="192" t="s">
        <v>65</v>
      </c>
      <c r="B60" s="193"/>
      <c r="C60" s="193"/>
      <c r="D60" s="193"/>
      <c r="E60" s="193"/>
      <c r="F60" s="194"/>
      <c r="G60" s="195">
        <f>ROUND(H49+H58,2)</f>
        <v>23724.78</v>
      </c>
      <c r="H60" s="195"/>
      <c r="I60" s="60"/>
      <c r="K60" s="61"/>
    </row>
    <row r="61" spans="1:11" x14ac:dyDescent="0.25">
      <c r="A61" s="192" t="s">
        <v>72</v>
      </c>
      <c r="B61" s="196"/>
      <c r="C61" s="196"/>
      <c r="D61" s="196"/>
      <c r="E61" s="196"/>
      <c r="F61" s="197"/>
      <c r="G61" s="195">
        <f>G60*12</f>
        <v>284697.36</v>
      </c>
      <c r="H61" s="195"/>
      <c r="I61" s="116"/>
      <c r="J61" s="116"/>
      <c r="K61" s="116"/>
    </row>
    <row r="62" spans="1:11" ht="9.75" customHeight="1" x14ac:dyDescent="0.25"/>
    <row r="63" spans="1:11" ht="15" customHeight="1" x14ac:dyDescent="0.25">
      <c r="A63" s="93"/>
      <c r="B63" s="204" t="s">
        <v>67</v>
      </c>
      <c r="C63" s="205"/>
      <c r="D63" s="205"/>
      <c r="E63" s="205"/>
      <c r="F63" s="206"/>
      <c r="G63" s="207"/>
      <c r="H63" s="208"/>
    </row>
    <row r="64" spans="1:11" ht="15" customHeight="1" x14ac:dyDescent="0.25">
      <c r="A64" s="180" t="s">
        <v>68</v>
      </c>
      <c r="B64" s="198" t="s">
        <v>69</v>
      </c>
      <c r="C64" s="199"/>
      <c r="D64" s="199"/>
      <c r="E64" s="199"/>
      <c r="F64" s="199"/>
      <c r="G64" s="199"/>
      <c r="H64" s="200"/>
    </row>
    <row r="65" spans="1:9" ht="10.5" customHeight="1" x14ac:dyDescent="0.25">
      <c r="A65" s="181"/>
      <c r="B65" s="201"/>
      <c r="C65" s="202"/>
      <c r="D65" s="202"/>
      <c r="E65" s="202"/>
      <c r="F65" s="202"/>
      <c r="G65" s="202"/>
      <c r="H65" s="203"/>
    </row>
    <row r="66" spans="1:9" x14ac:dyDescent="0.25">
      <c r="A66" s="52"/>
      <c r="F66" s="179"/>
      <c r="G66" s="179"/>
      <c r="H66" s="179"/>
    </row>
    <row r="67" spans="1:9" x14ac:dyDescent="0.25">
      <c r="A67" s="188"/>
      <c r="B67" s="188"/>
      <c r="C67" s="188"/>
      <c r="D67" s="188"/>
      <c r="E67" s="188"/>
      <c r="F67" s="188"/>
      <c r="G67" s="188"/>
      <c r="H67" s="188"/>
    </row>
    <row r="68" spans="1:9" x14ac:dyDescent="0.25">
      <c r="F68" s="114"/>
      <c r="G68" s="54"/>
      <c r="H68" s="55"/>
    </row>
    <row r="69" spans="1:9" x14ac:dyDescent="0.25">
      <c r="G69" s="54"/>
      <c r="H69" s="55"/>
    </row>
    <row r="71" spans="1:9" x14ac:dyDescent="0.25">
      <c r="I71" s="61"/>
    </row>
    <row r="73" spans="1:9" x14ac:dyDescent="0.25">
      <c r="G73" s="53"/>
      <c r="H73" s="53"/>
    </row>
    <row r="74" spans="1:9" ht="15" customHeight="1" x14ac:dyDescent="0.25"/>
  </sheetData>
  <mergeCells count="65">
    <mergeCell ref="A2:H2"/>
    <mergeCell ref="B46:E46"/>
    <mergeCell ref="A67:H67"/>
    <mergeCell ref="A59:H59"/>
    <mergeCell ref="A60:F60"/>
    <mergeCell ref="G60:H60"/>
    <mergeCell ref="A61:F61"/>
    <mergeCell ref="G61:H61"/>
    <mergeCell ref="B64:H65"/>
    <mergeCell ref="B63:F63"/>
    <mergeCell ref="G63:H63"/>
    <mergeCell ref="B47:E47"/>
    <mergeCell ref="B50:E50"/>
    <mergeCell ref="B53:E53"/>
    <mergeCell ref="B57:E57"/>
    <mergeCell ref="A58:E58"/>
    <mergeCell ref="F66:H66"/>
    <mergeCell ref="A64:A65"/>
    <mergeCell ref="B51:E51"/>
    <mergeCell ref="B54:E54"/>
    <mergeCell ref="B55:E55"/>
    <mergeCell ref="B56:E56"/>
    <mergeCell ref="B52:E52"/>
    <mergeCell ref="B28:E28"/>
    <mergeCell ref="B29:E29"/>
    <mergeCell ref="B30:E30"/>
    <mergeCell ref="B31:E31"/>
    <mergeCell ref="B32:E32"/>
    <mergeCell ref="B45:E45"/>
    <mergeCell ref="B33:E33"/>
    <mergeCell ref="B34:E34"/>
    <mergeCell ref="B35:E35"/>
    <mergeCell ref="B36:E36"/>
    <mergeCell ref="B37:E37"/>
    <mergeCell ref="B38:E38"/>
    <mergeCell ref="B39:E39"/>
    <mergeCell ref="B40:E40"/>
    <mergeCell ref="A41:E41"/>
    <mergeCell ref="A42:H42"/>
    <mergeCell ref="B43:E43"/>
    <mergeCell ref="B44:E44"/>
    <mergeCell ref="A23:H23"/>
    <mergeCell ref="B24:E24"/>
    <mergeCell ref="B25:E25"/>
    <mergeCell ref="B26:E26"/>
    <mergeCell ref="B27:E27"/>
    <mergeCell ref="B18:E18"/>
    <mergeCell ref="B19:E19"/>
    <mergeCell ref="B20:E20"/>
    <mergeCell ref="B21:E21"/>
    <mergeCell ref="B22:E22"/>
    <mergeCell ref="A4:H4"/>
    <mergeCell ref="B17:E17"/>
    <mergeCell ref="B12:E12"/>
    <mergeCell ref="A13:H13"/>
    <mergeCell ref="B14:E14"/>
    <mergeCell ref="B15:E15"/>
    <mergeCell ref="B16:E16"/>
    <mergeCell ref="B11:E11"/>
    <mergeCell ref="A5:H5"/>
    <mergeCell ref="B7:E7"/>
    <mergeCell ref="B9:E9"/>
    <mergeCell ref="B10:E10"/>
    <mergeCell ref="B8:E8"/>
    <mergeCell ref="A6:H6"/>
  </mergeCells>
  <printOptions horizontalCentered="1" verticalCentered="1"/>
  <pageMargins left="0.39370078740157483" right="0.39370078740157483" top="0.19685039370078741" bottom="0.19685039370078741" header="0" footer="0"/>
  <pageSetup paperSize="9"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N73"/>
  <sheetViews>
    <sheetView view="pageBreakPreview" zoomScaleSheetLayoutView="100" workbookViewId="0">
      <selection activeCell="M20" sqref="M20"/>
    </sheetView>
  </sheetViews>
  <sheetFormatPr defaultRowHeight="15" x14ac:dyDescent="0.25"/>
  <cols>
    <col min="5" max="5" width="29.42578125" customWidth="1"/>
    <col min="6" max="6" width="10.7109375" customWidth="1"/>
    <col min="7" max="7" width="10.42578125" style="27" customWidth="1"/>
    <col min="8" max="8" width="13.85546875" style="27" customWidth="1"/>
    <col min="9" max="9" width="13.28515625" style="27" bestFit="1" customWidth="1"/>
    <col min="10" max="10" width="14.42578125" style="27" bestFit="1" customWidth="1"/>
    <col min="11" max="11" width="14.42578125" style="27" customWidth="1"/>
    <col min="12" max="12" width="10.7109375" bestFit="1" customWidth="1"/>
    <col min="13" max="13" width="13.28515625" bestFit="1" customWidth="1"/>
  </cols>
  <sheetData>
    <row r="1" spans="1:13" ht="28.5" customHeight="1" x14ac:dyDescent="0.25">
      <c r="A1" s="216" t="s">
        <v>49</v>
      </c>
      <c r="B1" s="216"/>
      <c r="C1" s="216"/>
      <c r="D1" s="216"/>
      <c r="E1" s="216"/>
      <c r="F1" s="216"/>
      <c r="G1" s="216"/>
      <c r="H1" s="216"/>
      <c r="I1" s="216"/>
      <c r="J1" s="216"/>
      <c r="K1" s="29"/>
    </row>
    <row r="2" spans="1:13" x14ac:dyDescent="0.25">
      <c r="A2" s="217" t="s">
        <v>46</v>
      </c>
      <c r="B2" s="217"/>
      <c r="C2" s="217"/>
      <c r="D2" s="217"/>
      <c r="E2" s="217"/>
      <c r="F2" s="217"/>
      <c r="G2" s="217"/>
      <c r="H2" s="217"/>
      <c r="I2" s="217"/>
      <c r="J2" s="217"/>
      <c r="K2" s="30"/>
    </row>
    <row r="3" spans="1:13" ht="45" x14ac:dyDescent="0.25">
      <c r="A3" s="1" t="s">
        <v>0</v>
      </c>
      <c r="B3" s="218" t="s">
        <v>1</v>
      </c>
      <c r="C3" s="219"/>
      <c r="D3" s="219"/>
      <c r="E3" s="220"/>
      <c r="F3" s="1" t="s">
        <v>13</v>
      </c>
      <c r="G3" s="45"/>
      <c r="H3" s="45"/>
      <c r="I3" s="45" t="s">
        <v>45</v>
      </c>
      <c r="J3" s="45" t="s">
        <v>38</v>
      </c>
      <c r="K3" s="21"/>
    </row>
    <row r="4" spans="1:13" x14ac:dyDescent="0.25">
      <c r="A4" s="1"/>
      <c r="B4" s="221" t="s">
        <v>16</v>
      </c>
      <c r="C4" s="221"/>
      <c r="D4" s="221"/>
      <c r="E4" s="221"/>
      <c r="F4" s="1"/>
      <c r="G4" s="45"/>
      <c r="H4" s="45"/>
      <c r="I4" s="45"/>
      <c r="J4" s="16"/>
      <c r="K4" s="39"/>
    </row>
    <row r="5" spans="1:13" ht="15" customHeight="1" x14ac:dyDescent="0.25">
      <c r="A5" s="1">
        <v>1</v>
      </c>
      <c r="B5" s="222" t="s">
        <v>47</v>
      </c>
      <c r="C5" s="223"/>
      <c r="D5" s="223"/>
      <c r="E5" s="224"/>
      <c r="F5" s="1">
        <f t="shared" ref="F5:F11" si="0">A5*8</f>
        <v>8</v>
      </c>
      <c r="G5" s="14"/>
      <c r="H5" s="14"/>
      <c r="I5" s="14">
        <f t="shared" ref="I5:I11" si="1">K5</f>
        <v>2000</v>
      </c>
      <c r="J5" s="16">
        <f t="shared" ref="J5:J11" si="2">K5*A5</f>
        <v>2000</v>
      </c>
      <c r="K5" s="39">
        <v>2000</v>
      </c>
    </row>
    <row r="6" spans="1:13" ht="15" customHeight="1" x14ac:dyDescent="0.25">
      <c r="A6" s="1">
        <v>2</v>
      </c>
      <c r="B6" s="222" t="s">
        <v>50</v>
      </c>
      <c r="C6" s="223"/>
      <c r="D6" s="223"/>
      <c r="E6" s="224"/>
      <c r="F6" s="1">
        <f t="shared" si="0"/>
        <v>16</v>
      </c>
      <c r="G6" s="14"/>
      <c r="H6" s="14"/>
      <c r="I6" s="14">
        <f t="shared" si="1"/>
        <v>1200</v>
      </c>
      <c r="J6" s="16">
        <f t="shared" si="2"/>
        <v>2400</v>
      </c>
      <c r="K6" s="39">
        <v>1200</v>
      </c>
    </row>
    <row r="7" spans="1:13" x14ac:dyDescent="0.25">
      <c r="A7" s="1">
        <v>1</v>
      </c>
      <c r="B7" s="213" t="s">
        <v>51</v>
      </c>
      <c r="C7" s="214"/>
      <c r="D7" s="214"/>
      <c r="E7" s="215"/>
      <c r="F7" s="1">
        <f t="shared" si="0"/>
        <v>8</v>
      </c>
      <c r="G7" s="14"/>
      <c r="H7" s="14"/>
      <c r="I7" s="14">
        <f t="shared" si="1"/>
        <v>1200</v>
      </c>
      <c r="J7" s="16">
        <f t="shared" si="2"/>
        <v>1200</v>
      </c>
      <c r="K7" s="39">
        <v>1200</v>
      </c>
    </row>
    <row r="8" spans="1:13" x14ac:dyDescent="0.25">
      <c r="A8" s="1">
        <v>1</v>
      </c>
      <c r="B8" s="213" t="s">
        <v>52</v>
      </c>
      <c r="C8" s="214"/>
      <c r="D8" s="214"/>
      <c r="E8" s="215"/>
      <c r="F8" s="1">
        <f t="shared" si="0"/>
        <v>8</v>
      </c>
      <c r="G8" s="14"/>
      <c r="H8" s="14"/>
      <c r="I8" s="14">
        <f t="shared" si="1"/>
        <v>1200</v>
      </c>
      <c r="J8" s="16">
        <f t="shared" si="2"/>
        <v>1200</v>
      </c>
      <c r="K8" s="39">
        <v>1200</v>
      </c>
    </row>
    <row r="9" spans="1:13" x14ac:dyDescent="0.25">
      <c r="A9" s="1">
        <v>1</v>
      </c>
      <c r="B9" s="213" t="s">
        <v>53</v>
      </c>
      <c r="C9" s="214"/>
      <c r="D9" s="214"/>
      <c r="E9" s="215"/>
      <c r="F9" s="1">
        <f t="shared" si="0"/>
        <v>8</v>
      </c>
      <c r="G9" s="14"/>
      <c r="H9" s="14"/>
      <c r="I9" s="14">
        <f t="shared" si="1"/>
        <v>1200</v>
      </c>
      <c r="J9" s="16">
        <f t="shared" si="2"/>
        <v>1200</v>
      </c>
      <c r="K9" s="39">
        <v>1200</v>
      </c>
    </row>
    <row r="10" spans="1:13" x14ac:dyDescent="0.25">
      <c r="A10" s="1">
        <v>2</v>
      </c>
      <c r="B10" s="213" t="s">
        <v>48</v>
      </c>
      <c r="C10" s="214"/>
      <c r="D10" s="214"/>
      <c r="E10" s="215"/>
      <c r="F10" s="1">
        <f t="shared" si="0"/>
        <v>16</v>
      </c>
      <c r="G10" s="14"/>
      <c r="H10" s="14"/>
      <c r="I10" s="14">
        <f t="shared" si="1"/>
        <v>900</v>
      </c>
      <c r="J10" s="16">
        <f t="shared" si="2"/>
        <v>1800</v>
      </c>
      <c r="K10" s="39">
        <v>900</v>
      </c>
    </row>
    <row r="11" spans="1:13" x14ac:dyDescent="0.25">
      <c r="A11" s="1">
        <v>1</v>
      </c>
      <c r="B11" s="213" t="s">
        <v>54</v>
      </c>
      <c r="C11" s="214"/>
      <c r="D11" s="214"/>
      <c r="E11" s="215"/>
      <c r="F11" s="1">
        <f t="shared" si="0"/>
        <v>8</v>
      </c>
      <c r="G11" s="14"/>
      <c r="H11" s="14"/>
      <c r="I11" s="14">
        <f t="shared" si="1"/>
        <v>1200</v>
      </c>
      <c r="J11" s="16">
        <f t="shared" si="2"/>
        <v>1200</v>
      </c>
      <c r="K11" s="39">
        <v>1200</v>
      </c>
    </row>
    <row r="12" spans="1:13" x14ac:dyDescent="0.25">
      <c r="A12" s="1"/>
      <c r="B12" s="225"/>
      <c r="C12" s="226"/>
      <c r="D12" s="226"/>
      <c r="E12" s="227"/>
      <c r="F12" s="1"/>
      <c r="G12" s="14"/>
      <c r="H12" s="14"/>
      <c r="I12" s="14"/>
      <c r="J12" s="16"/>
      <c r="K12" s="39"/>
    </row>
    <row r="13" spans="1:13" x14ac:dyDescent="0.25">
      <c r="A13" s="51">
        <f>SUM(A5:A11)</f>
        <v>9</v>
      </c>
      <c r="B13" s="225"/>
      <c r="C13" s="226"/>
      <c r="D13" s="226"/>
      <c r="E13" s="227"/>
      <c r="F13" s="5"/>
      <c r="G13" s="16"/>
      <c r="H13" s="16"/>
      <c r="I13" s="16"/>
      <c r="J13" s="16"/>
      <c r="K13" s="39"/>
    </row>
    <row r="14" spans="1:13" x14ac:dyDescent="0.25">
      <c r="A14" s="5"/>
      <c r="B14" s="228"/>
      <c r="C14" s="228"/>
      <c r="D14" s="228"/>
      <c r="E14" s="228"/>
      <c r="F14" s="1"/>
      <c r="G14" s="14"/>
      <c r="H14" s="14"/>
      <c r="I14" s="15"/>
      <c r="J14" s="16"/>
      <c r="K14" s="31"/>
    </row>
    <row r="15" spans="1:13" x14ac:dyDescent="0.25">
      <c r="A15" s="1"/>
      <c r="B15" s="229" t="s">
        <v>2</v>
      </c>
      <c r="C15" s="229"/>
      <c r="D15" s="229"/>
      <c r="E15" s="229"/>
      <c r="F15" s="1"/>
      <c r="G15" s="15"/>
      <c r="H15" s="15"/>
      <c r="I15" s="15">
        <f>SUM(I5:I11)</f>
        <v>8900</v>
      </c>
      <c r="J15" s="18">
        <f>SUM(J5:J11)</f>
        <v>11000</v>
      </c>
      <c r="K15" s="39"/>
    </row>
    <row r="16" spans="1:13" ht="15.75" customHeight="1" x14ac:dyDescent="0.25">
      <c r="A16" s="1"/>
      <c r="B16" s="230" t="s">
        <v>17</v>
      </c>
      <c r="C16" s="230"/>
      <c r="D16" s="230"/>
      <c r="E16" s="230"/>
      <c r="F16" s="1"/>
      <c r="G16" s="14"/>
      <c r="H16" s="14"/>
      <c r="I16" s="14"/>
      <c r="J16" s="16"/>
      <c r="K16" s="39"/>
      <c r="M16" s="4"/>
    </row>
    <row r="17" spans="1:14" x14ac:dyDescent="0.25">
      <c r="A17" s="1"/>
      <c r="B17" s="231" t="s">
        <v>18</v>
      </c>
      <c r="C17" s="231"/>
      <c r="D17" s="231"/>
      <c r="E17" s="231"/>
      <c r="F17" s="3">
        <v>0.2</v>
      </c>
      <c r="G17" s="14"/>
      <c r="H17" s="14"/>
      <c r="I17" s="14">
        <f>I15*F17</f>
        <v>1780</v>
      </c>
      <c r="J17" s="16">
        <f>J15*F17</f>
        <v>2200</v>
      </c>
      <c r="K17" s="39"/>
    </row>
    <row r="18" spans="1:14" x14ac:dyDescent="0.25">
      <c r="A18" s="1"/>
      <c r="B18" s="231" t="s">
        <v>19</v>
      </c>
      <c r="C18" s="231"/>
      <c r="D18" s="231"/>
      <c r="E18" s="231"/>
      <c r="F18" s="3">
        <v>0.01</v>
      </c>
      <c r="G18" s="14"/>
      <c r="H18" s="14"/>
      <c r="I18" s="14">
        <f>I15*F18</f>
        <v>89</v>
      </c>
      <c r="J18" s="16">
        <f>J15*F18</f>
        <v>110</v>
      </c>
      <c r="K18" s="39"/>
    </row>
    <row r="19" spans="1:14" x14ac:dyDescent="0.25">
      <c r="A19" s="1"/>
      <c r="B19" s="231" t="s">
        <v>20</v>
      </c>
      <c r="C19" s="231"/>
      <c r="D19" s="231"/>
      <c r="E19" s="231"/>
      <c r="F19" s="3">
        <v>1.4999999999999999E-2</v>
      </c>
      <c r="G19" s="14"/>
      <c r="H19" s="14"/>
      <c r="I19" s="14">
        <f>I15*F19</f>
        <v>133.5</v>
      </c>
      <c r="J19" s="16">
        <f>J15*F19</f>
        <v>165</v>
      </c>
      <c r="K19" s="32"/>
      <c r="L19" s="13"/>
    </row>
    <row r="20" spans="1:14" x14ac:dyDescent="0.25">
      <c r="A20" s="1"/>
      <c r="B20" s="231" t="s">
        <v>21</v>
      </c>
      <c r="C20" s="231"/>
      <c r="D20" s="231"/>
      <c r="E20" s="231"/>
      <c r="F20" s="3">
        <v>0.03</v>
      </c>
      <c r="G20" s="14"/>
      <c r="H20" s="14"/>
      <c r="I20" s="14">
        <f>I15*F20</f>
        <v>267</v>
      </c>
      <c r="J20" s="17">
        <f>J15*F20</f>
        <v>330</v>
      </c>
      <c r="K20" s="39"/>
      <c r="L20" s="12"/>
    </row>
    <row r="21" spans="1:14" x14ac:dyDescent="0.25">
      <c r="A21" s="1"/>
      <c r="B21" s="231" t="s">
        <v>22</v>
      </c>
      <c r="C21" s="231"/>
      <c r="D21" s="231"/>
      <c r="E21" s="231"/>
      <c r="F21" s="3">
        <v>2.5000000000000001E-2</v>
      </c>
      <c r="G21" s="14"/>
      <c r="H21" s="14"/>
      <c r="I21" s="14">
        <f>I15*F21</f>
        <v>222.5</v>
      </c>
      <c r="J21" s="16">
        <f>J15*F21</f>
        <v>275</v>
      </c>
      <c r="K21" s="39"/>
      <c r="L21" s="27"/>
      <c r="M21" s="4"/>
    </row>
    <row r="22" spans="1:14" ht="17.25" x14ac:dyDescent="0.4">
      <c r="A22" s="1"/>
      <c r="B22" s="231" t="s">
        <v>23</v>
      </c>
      <c r="C22" s="231"/>
      <c r="D22" s="231"/>
      <c r="E22" s="231"/>
      <c r="F22" s="3">
        <v>6.0000000000000001E-3</v>
      </c>
      <c r="G22" s="14"/>
      <c r="H22" s="14"/>
      <c r="I22" s="14">
        <f>I15*F22</f>
        <v>53.4</v>
      </c>
      <c r="J22" s="16">
        <f>J15*F22</f>
        <v>66</v>
      </c>
      <c r="K22" s="39"/>
      <c r="L22" s="24"/>
      <c r="M22" s="4"/>
    </row>
    <row r="23" spans="1:14" x14ac:dyDescent="0.25">
      <c r="A23" s="1"/>
      <c r="B23" s="232" t="s">
        <v>14</v>
      </c>
      <c r="C23" s="233"/>
      <c r="D23" s="233"/>
      <c r="E23" s="234"/>
      <c r="F23" s="2">
        <v>0.08</v>
      </c>
      <c r="G23" s="14"/>
      <c r="H23" s="14"/>
      <c r="I23" s="14">
        <f>I15*F23</f>
        <v>712</v>
      </c>
      <c r="J23" s="16">
        <f>J15*F23</f>
        <v>880</v>
      </c>
      <c r="K23" s="31"/>
      <c r="M23" s="4"/>
    </row>
    <row r="24" spans="1:14" x14ac:dyDescent="0.25">
      <c r="A24" s="1"/>
      <c r="B24" s="235" t="s">
        <v>3</v>
      </c>
      <c r="C24" s="236"/>
      <c r="D24" s="236"/>
      <c r="E24" s="237"/>
      <c r="F24" s="25">
        <f>SUM(F17:F23)</f>
        <v>0.36600000000000005</v>
      </c>
      <c r="G24" s="19"/>
      <c r="H24" s="19"/>
      <c r="I24" s="15">
        <f>SUM(I17:I23)</f>
        <v>3257.4</v>
      </c>
      <c r="J24" s="18">
        <f>SUM(J17:J23)</f>
        <v>4026</v>
      </c>
      <c r="K24" s="39"/>
    </row>
    <row r="25" spans="1:14" x14ac:dyDescent="0.25">
      <c r="A25" s="1"/>
      <c r="B25" s="238" t="s">
        <v>4</v>
      </c>
      <c r="C25" s="239"/>
      <c r="D25" s="239"/>
      <c r="E25" s="240"/>
      <c r="F25" s="1"/>
      <c r="G25" s="19"/>
      <c r="H25" s="19"/>
      <c r="I25" s="14"/>
      <c r="J25" s="16"/>
      <c r="K25" s="39"/>
    </row>
    <row r="26" spans="1:14" x14ac:dyDescent="0.25">
      <c r="A26" s="1"/>
      <c r="B26" s="232" t="s">
        <v>25</v>
      </c>
      <c r="C26" s="233"/>
      <c r="D26" s="233"/>
      <c r="E26" s="234"/>
      <c r="F26" s="3">
        <v>8.3299999999999999E-2</v>
      </c>
      <c r="G26" s="19"/>
      <c r="H26" s="19"/>
      <c r="I26" s="14">
        <f>I15*F26</f>
        <v>741.37</v>
      </c>
      <c r="J26" s="16">
        <f>J15*F26</f>
        <v>916.3</v>
      </c>
      <c r="K26" s="33"/>
    </row>
    <row r="27" spans="1:14" x14ac:dyDescent="0.25">
      <c r="A27" s="1"/>
      <c r="B27" s="232" t="s">
        <v>24</v>
      </c>
      <c r="C27" s="233"/>
      <c r="D27" s="233"/>
      <c r="E27" s="234"/>
      <c r="F27" s="3">
        <v>2.2700000000000001E-2</v>
      </c>
      <c r="G27" s="19"/>
      <c r="H27" s="19"/>
      <c r="I27" s="14">
        <f>I15*F27</f>
        <v>202.03</v>
      </c>
      <c r="J27" s="14">
        <f>F27*J15</f>
        <v>249.70000000000002</v>
      </c>
      <c r="K27" s="39"/>
    </row>
    <row r="28" spans="1:14" x14ac:dyDescent="0.25">
      <c r="A28" s="1"/>
      <c r="B28" s="232" t="s">
        <v>26</v>
      </c>
      <c r="C28" s="233"/>
      <c r="D28" s="233"/>
      <c r="E28" s="234"/>
      <c r="F28" s="3">
        <v>8.3299999999999999E-2</v>
      </c>
      <c r="G28" s="19"/>
      <c r="H28" s="19"/>
      <c r="I28" s="14">
        <f>I15*F28</f>
        <v>741.37</v>
      </c>
      <c r="J28" s="16">
        <f>F28*J15</f>
        <v>916.3</v>
      </c>
      <c r="K28" s="33"/>
      <c r="N28" s="12"/>
    </row>
    <row r="29" spans="1:14" x14ac:dyDescent="0.25">
      <c r="A29" s="1"/>
      <c r="B29" s="232" t="s">
        <v>27</v>
      </c>
      <c r="C29" s="233"/>
      <c r="D29" s="233"/>
      <c r="E29" s="234"/>
      <c r="F29" s="3">
        <v>6.7000000000000002E-3</v>
      </c>
      <c r="G29" s="19"/>
      <c r="H29" s="19"/>
      <c r="I29" s="14">
        <f>F29*I15</f>
        <v>59.63</v>
      </c>
      <c r="J29" s="14">
        <f>F29*J15</f>
        <v>73.7</v>
      </c>
      <c r="K29" s="33"/>
      <c r="N29" s="12"/>
    </row>
    <row r="30" spans="1:14" x14ac:dyDescent="0.25">
      <c r="A30" s="1"/>
      <c r="B30" s="232" t="s">
        <v>28</v>
      </c>
      <c r="C30" s="233"/>
      <c r="D30" s="233"/>
      <c r="E30" s="234"/>
      <c r="F30" s="3">
        <v>4.0000000000000002E-4</v>
      </c>
      <c r="G30" s="19"/>
      <c r="H30" s="19"/>
      <c r="I30" s="14">
        <f>F30*I15</f>
        <v>3.56</v>
      </c>
      <c r="J30" s="14">
        <f>F30*J15</f>
        <v>4.4000000000000004</v>
      </c>
      <c r="K30" s="33"/>
    </row>
    <row r="31" spans="1:14" x14ac:dyDescent="0.25">
      <c r="A31" s="1"/>
      <c r="B31" s="232" t="s">
        <v>29</v>
      </c>
      <c r="C31" s="233"/>
      <c r="D31" s="233"/>
      <c r="E31" s="234"/>
      <c r="F31" s="3">
        <v>1.67E-2</v>
      </c>
      <c r="G31" s="19"/>
      <c r="H31" s="19"/>
      <c r="I31" s="14">
        <f>F31*I15</f>
        <v>148.63</v>
      </c>
      <c r="J31" s="14">
        <f>F31*J15</f>
        <v>183.7</v>
      </c>
      <c r="K31" s="33"/>
    </row>
    <row r="32" spans="1:14" x14ac:dyDescent="0.25">
      <c r="A32" s="5"/>
      <c r="B32" s="232" t="s">
        <v>30</v>
      </c>
      <c r="C32" s="233"/>
      <c r="D32" s="233"/>
      <c r="E32" s="234"/>
      <c r="F32" s="3">
        <v>3.5000000000000001E-3</v>
      </c>
      <c r="G32" s="19"/>
      <c r="H32" s="19"/>
      <c r="I32" s="14">
        <f>F32*I15</f>
        <v>31.150000000000002</v>
      </c>
      <c r="J32" s="14">
        <f>F32*J15</f>
        <v>38.5</v>
      </c>
      <c r="K32" s="33"/>
    </row>
    <row r="33" spans="1:13" x14ac:dyDescent="0.25">
      <c r="A33" s="1"/>
      <c r="B33" s="232" t="s">
        <v>31</v>
      </c>
      <c r="C33" s="233"/>
      <c r="D33" s="233"/>
      <c r="E33" s="234"/>
      <c r="F33" s="3">
        <v>2.7799999999999998E-2</v>
      </c>
      <c r="G33" s="19"/>
      <c r="H33" s="19"/>
      <c r="I33" s="14">
        <f>F33*I15</f>
        <v>247.42</v>
      </c>
      <c r="J33" s="14">
        <f>F33*J15</f>
        <v>305.79999999999995</v>
      </c>
      <c r="K33" s="33"/>
    </row>
    <row r="34" spans="1:13" x14ac:dyDescent="0.25">
      <c r="A34" s="11"/>
      <c r="B34" s="232" t="s">
        <v>32</v>
      </c>
      <c r="C34" s="233"/>
      <c r="D34" s="233"/>
      <c r="E34" s="234"/>
      <c r="F34" s="10">
        <v>6.7000000000000002E-3</v>
      </c>
      <c r="G34" s="19"/>
      <c r="H34" s="19"/>
      <c r="I34" s="14">
        <f>F34*I15</f>
        <v>59.63</v>
      </c>
      <c r="J34" s="14">
        <f>F34*J15</f>
        <v>73.7</v>
      </c>
      <c r="K34" s="33"/>
    </row>
    <row r="35" spans="1:13" x14ac:dyDescent="0.25">
      <c r="A35" s="11"/>
      <c r="B35" s="232" t="s">
        <v>33</v>
      </c>
      <c r="C35" s="233"/>
      <c r="D35" s="233"/>
      <c r="E35" s="234"/>
      <c r="F35" s="10">
        <v>4.0000000000000002E-4</v>
      </c>
      <c r="G35" s="19"/>
      <c r="H35" s="19"/>
      <c r="I35" s="14">
        <f>F35*I15</f>
        <v>3.56</v>
      </c>
      <c r="J35" s="14">
        <f>F35*J15</f>
        <v>4.4000000000000004</v>
      </c>
      <c r="K35" s="33"/>
      <c r="L35" s="4"/>
    </row>
    <row r="36" spans="1:13" x14ac:dyDescent="0.25">
      <c r="A36" s="11"/>
      <c r="B36" s="232" t="s">
        <v>34</v>
      </c>
      <c r="C36" s="233"/>
      <c r="D36" s="233"/>
      <c r="E36" s="234"/>
      <c r="F36" s="10">
        <v>1.7399999999999999E-2</v>
      </c>
      <c r="G36" s="19"/>
      <c r="H36" s="19"/>
      <c r="I36" s="14">
        <f>F36*I15</f>
        <v>154.85999999999999</v>
      </c>
      <c r="J36" s="14">
        <f>F36*J15</f>
        <v>191.39999999999998</v>
      </c>
      <c r="K36" s="33"/>
      <c r="L36" s="4"/>
    </row>
    <row r="37" spans="1:13" x14ac:dyDescent="0.25">
      <c r="A37" s="11"/>
      <c r="B37" s="232" t="s">
        <v>35</v>
      </c>
      <c r="C37" s="233"/>
      <c r="D37" s="233"/>
      <c r="E37" s="234"/>
      <c r="F37" s="10">
        <v>4.87E-2</v>
      </c>
      <c r="G37" s="19"/>
      <c r="H37" s="19"/>
      <c r="I37" s="14">
        <f>F37*I15</f>
        <v>433.43</v>
      </c>
      <c r="J37" s="14">
        <f>F37*J15</f>
        <v>535.70000000000005</v>
      </c>
      <c r="K37" s="39"/>
    </row>
    <row r="38" spans="1:13" x14ac:dyDescent="0.25">
      <c r="A38" s="11"/>
      <c r="B38" s="225"/>
      <c r="C38" s="226"/>
      <c r="D38" s="226"/>
      <c r="E38" s="227"/>
      <c r="F38" s="10"/>
      <c r="G38" s="19"/>
      <c r="H38" s="19"/>
      <c r="I38" s="15"/>
      <c r="J38" s="16"/>
      <c r="K38" s="39"/>
    </row>
    <row r="39" spans="1:13" x14ac:dyDescent="0.25">
      <c r="A39" s="11"/>
      <c r="B39" s="225"/>
      <c r="C39" s="226"/>
      <c r="D39" s="226"/>
      <c r="E39" s="227"/>
      <c r="F39" s="10"/>
      <c r="G39" s="19"/>
      <c r="H39" s="19"/>
      <c r="I39" s="14"/>
      <c r="J39" s="16"/>
      <c r="K39" s="34"/>
      <c r="L39" s="38"/>
    </row>
    <row r="40" spans="1:13" x14ac:dyDescent="0.25">
      <c r="A40" s="1">
        <f>A13</f>
        <v>9</v>
      </c>
      <c r="B40" s="213" t="s">
        <v>36</v>
      </c>
      <c r="C40" s="214"/>
      <c r="D40" s="214"/>
      <c r="E40" s="215"/>
      <c r="F40" s="14"/>
      <c r="H40" s="20"/>
      <c r="I40" s="49">
        <f>6*22</f>
        <v>132</v>
      </c>
      <c r="J40" s="26">
        <f>I40*A40</f>
        <v>1188</v>
      </c>
      <c r="K40" s="34"/>
      <c r="M40" s="4"/>
    </row>
    <row r="41" spans="1:13" x14ac:dyDescent="0.25">
      <c r="A41" s="1">
        <f>A13</f>
        <v>9</v>
      </c>
      <c r="B41" s="213" t="s">
        <v>37</v>
      </c>
      <c r="C41" s="214"/>
      <c r="D41" s="214"/>
      <c r="E41" s="215"/>
      <c r="F41" s="14"/>
      <c r="G41" s="19"/>
      <c r="H41" s="42"/>
      <c r="I41" s="49">
        <f>8.5*22</f>
        <v>187</v>
      </c>
      <c r="J41" s="26">
        <f>I41*A41</f>
        <v>1683</v>
      </c>
      <c r="K41" s="39"/>
    </row>
    <row r="42" spans="1:13" x14ac:dyDescent="0.25">
      <c r="A42" s="11"/>
      <c r="B42" s="213"/>
      <c r="C42" s="214"/>
      <c r="D42" s="214"/>
      <c r="E42" s="215"/>
      <c r="F42" s="6"/>
      <c r="G42" s="19"/>
      <c r="H42" s="19"/>
      <c r="I42" s="14"/>
      <c r="J42" s="16"/>
      <c r="K42" s="31"/>
    </row>
    <row r="43" spans="1:13" x14ac:dyDescent="0.25">
      <c r="A43" s="47"/>
      <c r="B43" s="235" t="s">
        <v>5</v>
      </c>
      <c r="C43" s="236"/>
      <c r="D43" s="236"/>
      <c r="E43" s="237"/>
      <c r="F43" s="3">
        <f>SUM(F26:F42)</f>
        <v>0.31760000000000005</v>
      </c>
      <c r="G43" s="19"/>
      <c r="H43" s="19"/>
      <c r="I43" s="15">
        <f>SUM(I26:I42)</f>
        <v>3145.6400000000003</v>
      </c>
      <c r="J43" s="18">
        <f>SUM(J26:J42)</f>
        <v>6364.5999999999995</v>
      </c>
      <c r="K43" s="35"/>
    </row>
    <row r="44" spans="1:13" x14ac:dyDescent="0.25">
      <c r="A44" s="1"/>
      <c r="B44" s="241" t="s">
        <v>6</v>
      </c>
      <c r="C44" s="242"/>
      <c r="D44" s="242"/>
      <c r="E44" s="243"/>
      <c r="F44" s="8"/>
      <c r="G44" s="20"/>
      <c r="H44" s="20"/>
      <c r="I44" s="50">
        <f>I43+I24+I15</f>
        <v>15303.04</v>
      </c>
      <c r="J44" s="50">
        <f>J43+J24+J15</f>
        <v>21390.6</v>
      </c>
    </row>
    <row r="45" spans="1:13" x14ac:dyDescent="0.25">
      <c r="K45" s="39"/>
    </row>
    <row r="46" spans="1:13" ht="35.25" customHeight="1" x14ac:dyDescent="0.25">
      <c r="A46" s="9"/>
      <c r="B46" s="245" t="s">
        <v>7</v>
      </c>
      <c r="C46" s="246"/>
      <c r="D46" s="246"/>
      <c r="E46" s="247"/>
      <c r="F46" s="1"/>
      <c r="G46" s="19"/>
      <c r="H46" s="19"/>
      <c r="I46" s="14"/>
      <c r="J46" s="16"/>
      <c r="K46" s="33"/>
    </row>
    <row r="47" spans="1:13" ht="30.75" customHeight="1" x14ac:dyDescent="0.25">
      <c r="A47" s="47">
        <v>1</v>
      </c>
      <c r="B47" s="248" t="s">
        <v>55</v>
      </c>
      <c r="C47" s="249"/>
      <c r="D47" s="249"/>
      <c r="E47" s="250"/>
      <c r="F47" s="47"/>
      <c r="G47" s="46"/>
      <c r="H47" s="46"/>
      <c r="I47" s="48">
        <v>3050</v>
      </c>
      <c r="J47" s="48">
        <f t="shared" ref="J47:J52" si="3">I47*A47</f>
        <v>3050</v>
      </c>
      <c r="K47" s="33"/>
    </row>
    <row r="48" spans="1:13" ht="30.75" customHeight="1" x14ac:dyDescent="0.25">
      <c r="A48" s="47">
        <v>1</v>
      </c>
      <c r="B48" s="248" t="s">
        <v>56</v>
      </c>
      <c r="C48" s="249"/>
      <c r="D48" s="249"/>
      <c r="E48" s="250"/>
      <c r="F48" s="47"/>
      <c r="G48" s="46"/>
      <c r="H48" s="46"/>
      <c r="I48" s="48">
        <v>3050</v>
      </c>
      <c r="J48" s="48">
        <f t="shared" si="3"/>
        <v>3050</v>
      </c>
      <c r="K48" s="33"/>
    </row>
    <row r="49" spans="1:13" ht="30.75" customHeight="1" x14ac:dyDescent="0.25">
      <c r="A49" s="47">
        <v>1</v>
      </c>
      <c r="B49" s="248" t="s">
        <v>58</v>
      </c>
      <c r="C49" s="249"/>
      <c r="D49" s="249"/>
      <c r="E49" s="250"/>
      <c r="F49" s="47"/>
      <c r="G49" s="46"/>
      <c r="H49" s="46"/>
      <c r="I49" s="48">
        <v>75.7</v>
      </c>
      <c r="J49" s="48">
        <f t="shared" si="3"/>
        <v>75.7</v>
      </c>
      <c r="K49" s="33"/>
    </row>
    <row r="50" spans="1:13" ht="27" customHeight="1" x14ac:dyDescent="0.25">
      <c r="A50" s="47">
        <v>1</v>
      </c>
      <c r="B50" s="248" t="s">
        <v>59</v>
      </c>
      <c r="C50" s="249"/>
      <c r="D50" s="249"/>
      <c r="E50" s="250"/>
      <c r="F50" s="47"/>
      <c r="G50" s="46"/>
      <c r="H50" s="46"/>
      <c r="I50" s="48">
        <v>50</v>
      </c>
      <c r="J50" s="48">
        <f t="shared" si="3"/>
        <v>50</v>
      </c>
      <c r="K50" s="33"/>
    </row>
    <row r="51" spans="1:13" ht="30.75" customHeight="1" x14ac:dyDescent="0.25">
      <c r="A51" s="47">
        <v>1</v>
      </c>
      <c r="B51" s="248" t="s">
        <v>57</v>
      </c>
      <c r="C51" s="249"/>
      <c r="D51" s="249"/>
      <c r="E51" s="250"/>
      <c r="F51" s="47"/>
      <c r="G51" s="46"/>
      <c r="H51" s="46"/>
      <c r="I51" s="48">
        <v>50</v>
      </c>
      <c r="J51" s="48">
        <f t="shared" si="3"/>
        <v>50</v>
      </c>
      <c r="K51" s="33"/>
    </row>
    <row r="52" spans="1:13" ht="27.75" customHeight="1" x14ac:dyDescent="0.25">
      <c r="A52" s="1">
        <f>A13</f>
        <v>9</v>
      </c>
      <c r="B52" s="251" t="s">
        <v>40</v>
      </c>
      <c r="C52" s="252"/>
      <c r="D52" s="252"/>
      <c r="E52" s="253"/>
      <c r="F52" s="7"/>
      <c r="G52" s="19"/>
      <c r="H52" s="19"/>
      <c r="I52" s="14">
        <v>11.5</v>
      </c>
      <c r="J52" s="41">
        <f t="shared" si="3"/>
        <v>103.5</v>
      </c>
      <c r="K52" s="33"/>
    </row>
    <row r="53" spans="1:13" x14ac:dyDescent="0.25">
      <c r="A53" s="1"/>
      <c r="B53" s="235" t="s">
        <v>12</v>
      </c>
      <c r="C53" s="236"/>
      <c r="D53" s="236"/>
      <c r="E53" s="237"/>
      <c r="F53" s="1"/>
      <c r="G53" s="19"/>
      <c r="H53" s="19"/>
      <c r="I53" s="15"/>
      <c r="J53" s="15">
        <f>SUM(J47:J52)</f>
        <v>6379.2</v>
      </c>
      <c r="K53" s="39"/>
    </row>
    <row r="54" spans="1:13" ht="15" customHeight="1" x14ac:dyDescent="0.25">
      <c r="A54" s="1"/>
      <c r="J54" s="16"/>
      <c r="K54" s="36"/>
      <c r="M54" s="44">
        <v>1</v>
      </c>
    </row>
    <row r="55" spans="1:13" x14ac:dyDescent="0.25">
      <c r="A55" s="1"/>
      <c r="B55" s="245"/>
      <c r="C55" s="246"/>
      <c r="D55" s="246"/>
      <c r="E55" s="247"/>
      <c r="F55" s="8"/>
      <c r="G55" s="20"/>
      <c r="H55" s="20"/>
      <c r="I55" s="50"/>
      <c r="J55" s="43">
        <f>J53+J44</f>
        <v>27769.8</v>
      </c>
      <c r="K55" s="39"/>
      <c r="M55" s="40">
        <f>M54-F64</f>
        <v>0.7611</v>
      </c>
    </row>
    <row r="56" spans="1:13" x14ac:dyDescent="0.25">
      <c r="A56" s="1"/>
      <c r="B56" s="225"/>
      <c r="C56" s="226"/>
      <c r="D56" s="226"/>
      <c r="E56" s="227"/>
      <c r="F56" s="1"/>
      <c r="G56" s="19"/>
      <c r="H56" s="19"/>
      <c r="I56" s="14"/>
      <c r="J56" s="16"/>
      <c r="K56" s="37"/>
      <c r="M56" s="38">
        <f>J55/M55</f>
        <v>36486.401261332285</v>
      </c>
    </row>
    <row r="57" spans="1:13" ht="15" customHeight="1" x14ac:dyDescent="0.25">
      <c r="A57" s="1"/>
      <c r="B57" s="255" t="s">
        <v>39</v>
      </c>
      <c r="C57" s="256"/>
      <c r="D57" s="256"/>
      <c r="E57" s="257"/>
      <c r="F57" s="1"/>
      <c r="G57" s="19"/>
      <c r="H57" s="19"/>
      <c r="I57" s="14"/>
      <c r="J57" s="16"/>
      <c r="K57" s="39"/>
    </row>
    <row r="58" spans="1:13" ht="15" customHeight="1" x14ac:dyDescent="0.25">
      <c r="A58" s="1"/>
      <c r="B58" s="258" t="s">
        <v>8</v>
      </c>
      <c r="C58" s="259"/>
      <c r="D58" s="259"/>
      <c r="E58" s="260"/>
      <c r="F58" s="2">
        <v>0.03</v>
      </c>
      <c r="G58" s="19"/>
      <c r="H58" s="19"/>
      <c r="I58" s="14"/>
      <c r="J58" s="41">
        <f>F58*M56</f>
        <v>1094.5920378399685</v>
      </c>
      <c r="K58" s="39"/>
    </row>
    <row r="59" spans="1:13" x14ac:dyDescent="0.25">
      <c r="A59" s="1"/>
      <c r="B59" s="258" t="s">
        <v>43</v>
      </c>
      <c r="C59" s="259"/>
      <c r="D59" s="259"/>
      <c r="E59" s="260"/>
      <c r="F59" s="3">
        <v>5.8999999999999999E-3</v>
      </c>
      <c r="G59" s="19"/>
      <c r="H59" s="19"/>
      <c r="I59" s="14"/>
      <c r="J59" s="41">
        <f>F59*M56</f>
        <v>215.26976744186047</v>
      </c>
      <c r="K59" s="39"/>
    </row>
    <row r="60" spans="1:13" x14ac:dyDescent="0.25">
      <c r="A60" s="1"/>
      <c r="B60" s="258" t="s">
        <v>44</v>
      </c>
      <c r="C60" s="259"/>
      <c r="D60" s="259"/>
      <c r="E60" s="260"/>
      <c r="F60" s="3">
        <v>7.6499999999999999E-2</v>
      </c>
      <c r="G60" s="19"/>
      <c r="H60" s="19"/>
      <c r="I60" s="14"/>
      <c r="J60" s="41">
        <f>F60*M56</f>
        <v>2791.2096964919197</v>
      </c>
      <c r="K60" s="39"/>
    </row>
    <row r="61" spans="1:13" x14ac:dyDescent="0.25">
      <c r="A61" s="1"/>
      <c r="B61" s="213" t="s">
        <v>9</v>
      </c>
      <c r="C61" s="214"/>
      <c r="D61" s="214"/>
      <c r="E61" s="215"/>
      <c r="F61" s="3">
        <v>6.4999999999999997E-3</v>
      </c>
      <c r="G61" s="19"/>
      <c r="H61" s="19"/>
      <c r="I61" s="14"/>
      <c r="J61" s="41">
        <f>F61*M56</f>
        <v>237.16160819865985</v>
      </c>
      <c r="K61" s="39"/>
    </row>
    <row r="62" spans="1:13" x14ac:dyDescent="0.25">
      <c r="A62" s="1"/>
      <c r="B62" s="213" t="s">
        <v>10</v>
      </c>
      <c r="C62" s="214"/>
      <c r="D62" s="214"/>
      <c r="E62" s="215"/>
      <c r="F62" s="2">
        <v>0.02</v>
      </c>
      <c r="G62" s="19"/>
      <c r="H62" s="19"/>
      <c r="I62" s="14"/>
      <c r="J62" s="16">
        <f>F62*M56</f>
        <v>729.72802522664574</v>
      </c>
      <c r="K62" s="39"/>
    </row>
    <row r="63" spans="1:13" x14ac:dyDescent="0.25">
      <c r="A63" s="5"/>
      <c r="B63" s="261" t="s">
        <v>11</v>
      </c>
      <c r="C63" s="261"/>
      <c r="D63" s="261"/>
      <c r="E63" s="261"/>
      <c r="F63" s="2">
        <v>0.1</v>
      </c>
      <c r="G63" s="14"/>
      <c r="H63" s="14"/>
      <c r="I63" s="14"/>
      <c r="J63" s="16">
        <f>F63*M56</f>
        <v>3648.6401261332285</v>
      </c>
      <c r="K63" s="39"/>
      <c r="L63" s="23"/>
    </row>
    <row r="64" spans="1:13" x14ac:dyDescent="0.25">
      <c r="A64" s="5"/>
      <c r="B64" s="229" t="s">
        <v>15</v>
      </c>
      <c r="C64" s="229"/>
      <c r="D64" s="229"/>
      <c r="E64" s="229"/>
      <c r="F64" s="3">
        <f>SUM(F58:F63)</f>
        <v>0.2389</v>
      </c>
      <c r="G64" s="14"/>
      <c r="H64" s="14"/>
      <c r="I64" s="15"/>
      <c r="J64" s="18">
        <f>SUM(J58:J63)</f>
        <v>8716.6012613322819</v>
      </c>
      <c r="K64" s="39"/>
      <c r="L64" s="38"/>
      <c r="M64" s="38"/>
    </row>
    <row r="65" spans="1:13" x14ac:dyDescent="0.25">
      <c r="A65" s="5"/>
      <c r="B65" s="262" t="s">
        <v>42</v>
      </c>
      <c r="C65" s="262"/>
      <c r="D65" s="262"/>
      <c r="E65" s="262"/>
      <c r="F65" s="8"/>
      <c r="G65" s="49"/>
      <c r="H65" s="49"/>
      <c r="I65" s="244">
        <f>J55+J64</f>
        <v>36486.401261332285</v>
      </c>
      <c r="J65" s="244"/>
      <c r="K65" s="22"/>
      <c r="L65" s="38"/>
      <c r="M65" s="38"/>
    </row>
    <row r="66" spans="1:13" x14ac:dyDescent="0.25">
      <c r="K66" s="35"/>
      <c r="L66" s="38"/>
    </row>
    <row r="67" spans="1:13" x14ac:dyDescent="0.25">
      <c r="B67" s="254" t="s">
        <v>41</v>
      </c>
      <c r="C67" s="254"/>
      <c r="D67" s="254"/>
      <c r="E67" s="254"/>
      <c r="F67" s="254"/>
      <c r="G67" s="254"/>
      <c r="H67" s="254"/>
      <c r="L67" s="38"/>
    </row>
    <row r="68" spans="1:13" x14ac:dyDescent="0.25">
      <c r="B68" s="254"/>
      <c r="C68" s="254"/>
      <c r="D68" s="254"/>
      <c r="E68" s="254"/>
      <c r="F68" s="254"/>
      <c r="G68" s="254"/>
      <c r="H68" s="254"/>
      <c r="L68" s="38"/>
    </row>
    <row r="69" spans="1:13" x14ac:dyDescent="0.25">
      <c r="G69"/>
      <c r="H69"/>
      <c r="I69"/>
      <c r="J69"/>
      <c r="K69"/>
    </row>
    <row r="70" spans="1:13" x14ac:dyDescent="0.25">
      <c r="M70" s="28"/>
    </row>
    <row r="72" spans="1:13" x14ac:dyDescent="0.25">
      <c r="G72"/>
      <c r="H72"/>
      <c r="I72"/>
      <c r="J72"/>
      <c r="K72"/>
    </row>
    <row r="73" spans="1:13" ht="15" customHeight="1" x14ac:dyDescent="0.25"/>
  </sheetData>
  <mergeCells count="65">
    <mergeCell ref="B67:H68"/>
    <mergeCell ref="B57:E57"/>
    <mergeCell ref="B58:E58"/>
    <mergeCell ref="B59:E59"/>
    <mergeCell ref="B60:E60"/>
    <mergeCell ref="B61:E61"/>
    <mergeCell ref="B63:E63"/>
    <mergeCell ref="B64:E64"/>
    <mergeCell ref="B65:E65"/>
    <mergeCell ref="I65:J65"/>
    <mergeCell ref="B62:E62"/>
    <mergeCell ref="B56:E56"/>
    <mergeCell ref="B46:E46"/>
    <mergeCell ref="B47:E47"/>
    <mergeCell ref="B52:E52"/>
    <mergeCell ref="B53:E53"/>
    <mergeCell ref="B55:E55"/>
    <mergeCell ref="B51:E51"/>
    <mergeCell ref="B48:E48"/>
    <mergeCell ref="B49:E49"/>
    <mergeCell ref="B50:E50"/>
    <mergeCell ref="B40:E40"/>
    <mergeCell ref="B41:E41"/>
    <mergeCell ref="B42:E42"/>
    <mergeCell ref="B43:E43"/>
    <mergeCell ref="B44:E44"/>
    <mergeCell ref="B35:E35"/>
    <mergeCell ref="B36:E36"/>
    <mergeCell ref="B37:E37"/>
    <mergeCell ref="B38:E38"/>
    <mergeCell ref="B39:E39"/>
    <mergeCell ref="B30:E30"/>
    <mergeCell ref="B31:E31"/>
    <mergeCell ref="B32:E32"/>
    <mergeCell ref="B33:E33"/>
    <mergeCell ref="B34:E34"/>
    <mergeCell ref="B25:E25"/>
    <mergeCell ref="B26:E26"/>
    <mergeCell ref="B27:E27"/>
    <mergeCell ref="B28:E28"/>
    <mergeCell ref="B29:E29"/>
    <mergeCell ref="B20:E20"/>
    <mergeCell ref="B21:E21"/>
    <mergeCell ref="B22:E22"/>
    <mergeCell ref="B23:E23"/>
    <mergeCell ref="B24:E24"/>
    <mergeCell ref="B15:E15"/>
    <mergeCell ref="B16:E16"/>
    <mergeCell ref="B17:E17"/>
    <mergeCell ref="B18:E18"/>
    <mergeCell ref="B19:E19"/>
    <mergeCell ref="B12:E12"/>
    <mergeCell ref="B13:E13"/>
    <mergeCell ref="B14:E14"/>
    <mergeCell ref="B8:E8"/>
    <mergeCell ref="B9:E9"/>
    <mergeCell ref="B7:E7"/>
    <mergeCell ref="B10:E10"/>
    <mergeCell ref="B11:E11"/>
    <mergeCell ref="A1:J1"/>
    <mergeCell ref="A2:J2"/>
    <mergeCell ref="B3:E3"/>
    <mergeCell ref="B4:E4"/>
    <mergeCell ref="B5:E5"/>
    <mergeCell ref="B6:E6"/>
  </mergeCells>
  <pageMargins left="0.51181102362204722" right="0.51181102362204722" top="0.78740157480314965" bottom="0.78740157480314965" header="0.31496062992125984" footer="0.31496062992125984"/>
  <pageSetup paperSize="9" scale="63"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SEOSEM </vt:lpstr>
      <vt:lpstr>CONS. URB. - PRAÇAS E PARQUES</vt:lpstr>
      <vt:lpstr>'CONS. URB. - PRAÇAS E PARQUES'!Area_de_impressao</vt:lpstr>
      <vt:lpstr>'SEOSEM '!Area_de_impressao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marcelo.souza</dc:creator>
  <cp:lastModifiedBy>Julian Ivanor Kreusch</cp:lastModifiedBy>
  <cp:lastPrinted>2019-11-29T14:22:06Z</cp:lastPrinted>
  <dcterms:created xsi:type="dcterms:W3CDTF">2009-01-14T09:55:45Z</dcterms:created>
  <dcterms:modified xsi:type="dcterms:W3CDTF">2019-11-29T14:23:09Z</dcterms:modified>
</cp:coreProperties>
</file>